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Kutv KEHOP kiv terv_arazatlankv_20170105\Arazatlan kiirasok 170105\2. csomag\"/>
    </mc:Choice>
  </mc:AlternateContent>
  <bookViews>
    <workbookView xWindow="0" yWindow="36" windowWidth="15960" windowHeight="18084"/>
  </bookViews>
  <sheets>
    <sheet name="Munka1" sheetId="1" r:id="rId1"/>
    <sheet name="Záradék" sheetId="2" r:id="rId2"/>
    <sheet name="Összesítő" sheetId="3" r:id="rId3"/>
    <sheet name="Zsaluzás és állványozás" sheetId="4" r:id="rId4"/>
    <sheet name="Helyszíni beton és vasbeton mun" sheetId="5" r:id="rId5"/>
    <sheet name="Falazás és egyéb kőművesmunka" sheetId="6" r:id="rId6"/>
    <sheet name="Vakolás és rabicolás" sheetId="7" r:id="rId7"/>
    <sheet name="Szárazépítés" sheetId="8" r:id="rId8"/>
    <sheet name="Aljzatkészítés, hideg- és meleg" sheetId="9" r:id="rId9"/>
    <sheet name="Bádogozás" sheetId="10" r:id="rId10"/>
    <sheet name="Fa- és műanyag szerkezet elhely" sheetId="11" r:id="rId11"/>
    <sheet name="Fém nyílászáró és épületlakatos" sheetId="12" r:id="rId12"/>
    <sheet name="Üvegezés" sheetId="13" r:id="rId13"/>
    <sheet name="Felületképzés" sheetId="14" r:id="rId14"/>
    <sheet name="Szigetelés" sheetId="15" r:id="rId15"/>
    <sheet name="Zászlótartó felújítása" sheetId="16" r:id="rId16"/>
    <sheet name="Homlokzati előkészítés" sheetId="18" r:id="rId17"/>
  </sheets>
  <calcPr calcId="162913"/>
</workbook>
</file>

<file path=xl/calcChain.xml><?xml version="1.0" encoding="utf-8"?>
<calcChain xmlns="http://schemas.openxmlformats.org/spreadsheetml/2006/main">
  <c r="C16" i="3" l="1"/>
  <c r="B16" i="3"/>
  <c r="C15" i="3"/>
  <c r="B15" i="3"/>
  <c r="H4" i="18"/>
  <c r="I2" i="18"/>
  <c r="I4" i="18" s="1"/>
  <c r="H2" i="18"/>
  <c r="I2" i="4" l="1"/>
  <c r="I4" i="4" s="1"/>
  <c r="H2" i="4"/>
  <c r="H4" i="4" s="1"/>
  <c r="I16" i="5"/>
  <c r="I18" i="5" s="1"/>
  <c r="H16" i="5"/>
  <c r="H18" i="5" s="1"/>
  <c r="I14" i="5"/>
  <c r="H14" i="5"/>
  <c r="I12" i="5"/>
  <c r="H12" i="5"/>
  <c r="I10" i="5"/>
  <c r="H10" i="5"/>
  <c r="I8" i="5"/>
  <c r="H8" i="5"/>
  <c r="I6" i="5"/>
  <c r="H6" i="5"/>
  <c r="I4" i="5"/>
  <c r="H4" i="5"/>
  <c r="I2" i="5"/>
  <c r="H2" i="5"/>
  <c r="I6" i="6"/>
  <c r="I8" i="6" s="1"/>
  <c r="H6" i="6"/>
  <c r="H8" i="6" s="1"/>
  <c r="I4" i="6"/>
  <c r="H4" i="6"/>
  <c r="I2" i="6"/>
  <c r="H2" i="6"/>
  <c r="I2" i="7"/>
  <c r="I4" i="7" s="1"/>
  <c r="H2" i="7"/>
  <c r="H4" i="7" s="1"/>
  <c r="I2" i="8"/>
  <c r="I4" i="8" s="1"/>
  <c r="H2" i="8"/>
  <c r="H4" i="8" s="1"/>
  <c r="I40" i="9"/>
  <c r="I42" i="9" s="1"/>
  <c r="H40" i="9"/>
  <c r="H42" i="9" s="1"/>
  <c r="I38" i="9"/>
  <c r="H38" i="9"/>
  <c r="I36" i="9"/>
  <c r="H36" i="9"/>
  <c r="I34" i="9"/>
  <c r="H34" i="9"/>
  <c r="I32" i="9"/>
  <c r="H32" i="9"/>
  <c r="I30" i="9"/>
  <c r="H30" i="9"/>
  <c r="I28" i="9"/>
  <c r="H28" i="9"/>
  <c r="I26" i="9"/>
  <c r="H26" i="9"/>
  <c r="I24" i="9"/>
  <c r="H24" i="9"/>
  <c r="I22" i="9"/>
  <c r="H22" i="9"/>
  <c r="I20" i="9"/>
  <c r="H20" i="9"/>
  <c r="I18" i="9"/>
  <c r="H18" i="9"/>
  <c r="I16" i="9"/>
  <c r="H16" i="9"/>
  <c r="I14" i="9"/>
  <c r="H14" i="9"/>
  <c r="I12" i="9"/>
  <c r="H12" i="9"/>
  <c r="I10" i="9"/>
  <c r="H10" i="9"/>
  <c r="I8" i="9"/>
  <c r="H8" i="9"/>
  <c r="I6" i="9"/>
  <c r="H6" i="9"/>
  <c r="I4" i="9"/>
  <c r="H4" i="9"/>
  <c r="I2" i="9"/>
  <c r="H2" i="9"/>
  <c r="I8" i="10"/>
  <c r="I10" i="10" s="1"/>
  <c r="H8" i="10"/>
  <c r="H10" i="10" s="1"/>
  <c r="I6" i="10"/>
  <c r="H6" i="10"/>
  <c r="I4" i="10"/>
  <c r="H4" i="10"/>
  <c r="I2" i="10"/>
  <c r="H2" i="10"/>
  <c r="I12" i="11"/>
  <c r="I14" i="11" s="1"/>
  <c r="H12" i="11"/>
  <c r="H14" i="11" s="1"/>
  <c r="I10" i="11"/>
  <c r="H10" i="11"/>
  <c r="I8" i="11"/>
  <c r="H8" i="11"/>
  <c r="I6" i="11"/>
  <c r="H6" i="11"/>
  <c r="I4" i="11"/>
  <c r="H4" i="11"/>
  <c r="I2" i="11"/>
  <c r="H2" i="11"/>
  <c r="I156" i="12"/>
  <c r="I158" i="12" s="1"/>
  <c r="H156" i="12"/>
  <c r="H158" i="12" s="1"/>
  <c r="I154" i="12"/>
  <c r="H154" i="12"/>
  <c r="I152" i="12"/>
  <c r="H152" i="12"/>
  <c r="I150" i="12"/>
  <c r="H150" i="12"/>
  <c r="I148" i="12"/>
  <c r="H148" i="12"/>
  <c r="I146" i="12"/>
  <c r="H146" i="12"/>
  <c r="I144" i="12"/>
  <c r="H144" i="12"/>
  <c r="I142" i="12"/>
  <c r="H142" i="12"/>
  <c r="I140" i="12"/>
  <c r="H140" i="12"/>
  <c r="I138" i="12"/>
  <c r="H138" i="12"/>
  <c r="I136" i="12"/>
  <c r="H136" i="12"/>
  <c r="I134" i="12"/>
  <c r="H134" i="12"/>
  <c r="I132" i="12"/>
  <c r="H132" i="12"/>
  <c r="I130" i="12"/>
  <c r="H130" i="12"/>
  <c r="I128" i="12"/>
  <c r="H128" i="12"/>
  <c r="I126" i="12"/>
  <c r="H126" i="12"/>
  <c r="I124" i="12"/>
  <c r="H124" i="12"/>
  <c r="I122" i="12"/>
  <c r="H122" i="12"/>
  <c r="I120" i="12"/>
  <c r="H120" i="12"/>
  <c r="I118" i="12"/>
  <c r="H118" i="12"/>
  <c r="I116" i="12"/>
  <c r="H116" i="12"/>
  <c r="I114" i="12"/>
  <c r="H114" i="12"/>
  <c r="I112" i="12"/>
  <c r="H112" i="12"/>
  <c r="I110" i="12"/>
  <c r="H110" i="12"/>
  <c r="I108" i="12"/>
  <c r="H108" i="12"/>
  <c r="I106" i="12"/>
  <c r="H106" i="12"/>
  <c r="I104" i="12"/>
  <c r="H104" i="12"/>
  <c r="I102" i="12"/>
  <c r="H102" i="12"/>
  <c r="I100" i="12"/>
  <c r="H100" i="12"/>
  <c r="I98" i="12"/>
  <c r="H98" i="12"/>
  <c r="I96" i="12"/>
  <c r="H96" i="12"/>
  <c r="I94" i="12"/>
  <c r="H94" i="12"/>
  <c r="I92" i="12"/>
  <c r="H92" i="12"/>
  <c r="I90" i="12"/>
  <c r="H90" i="12"/>
  <c r="I88" i="12"/>
  <c r="H88" i="12"/>
  <c r="I86" i="12"/>
  <c r="H86" i="12"/>
  <c r="I84" i="12"/>
  <c r="H84" i="12"/>
  <c r="I82" i="12"/>
  <c r="H82" i="12"/>
  <c r="I80" i="12"/>
  <c r="H80" i="12"/>
  <c r="I78" i="12"/>
  <c r="H78" i="12"/>
  <c r="I76" i="12"/>
  <c r="H76" i="12"/>
  <c r="I74" i="12"/>
  <c r="H74" i="12"/>
  <c r="I72" i="12"/>
  <c r="H72" i="12"/>
  <c r="I70" i="12"/>
  <c r="H70" i="12"/>
  <c r="I68" i="12"/>
  <c r="H68" i="12"/>
  <c r="I66" i="12"/>
  <c r="H66" i="12"/>
  <c r="I64" i="12"/>
  <c r="H64" i="12"/>
  <c r="I62" i="12"/>
  <c r="H62" i="12"/>
  <c r="I60" i="12"/>
  <c r="H60" i="12"/>
  <c r="I58" i="12"/>
  <c r="H58" i="12"/>
  <c r="I56" i="12"/>
  <c r="H56" i="12"/>
  <c r="I54" i="12"/>
  <c r="H54" i="12"/>
  <c r="I52" i="12"/>
  <c r="H52" i="12"/>
  <c r="I50" i="12"/>
  <c r="H50" i="12"/>
  <c r="I48" i="12"/>
  <c r="H48" i="12"/>
  <c r="I46" i="12"/>
  <c r="H46" i="12"/>
  <c r="I44" i="12"/>
  <c r="H44" i="12"/>
  <c r="I42" i="12"/>
  <c r="H42" i="12"/>
  <c r="I40" i="12"/>
  <c r="H40" i="12"/>
  <c r="I38" i="12"/>
  <c r="H38" i="12"/>
  <c r="I36" i="12"/>
  <c r="H36" i="12"/>
  <c r="I34" i="12"/>
  <c r="H34" i="12"/>
  <c r="I32" i="12"/>
  <c r="H32" i="12"/>
  <c r="I30" i="12"/>
  <c r="H30" i="12"/>
  <c r="I28" i="12"/>
  <c r="H28" i="12"/>
  <c r="I26" i="12"/>
  <c r="H26" i="12"/>
  <c r="I24" i="12"/>
  <c r="H24" i="12"/>
  <c r="I22" i="12"/>
  <c r="H22" i="12"/>
  <c r="I20" i="12"/>
  <c r="H20" i="12"/>
  <c r="I18" i="12"/>
  <c r="H18" i="12"/>
  <c r="I16" i="12"/>
  <c r="H16" i="12"/>
  <c r="I14" i="12"/>
  <c r="H14" i="12"/>
  <c r="I12" i="12"/>
  <c r="H12" i="12"/>
  <c r="I10" i="12"/>
  <c r="H10" i="12"/>
  <c r="I8" i="12"/>
  <c r="H8" i="12"/>
  <c r="I6" i="12"/>
  <c r="H6" i="12"/>
  <c r="I4" i="12"/>
  <c r="H4" i="12"/>
  <c r="I2" i="12"/>
  <c r="H2" i="12"/>
  <c r="I2" i="13"/>
  <c r="I4" i="13" s="1"/>
  <c r="H2" i="13"/>
  <c r="H4" i="13" s="1"/>
  <c r="I4" i="14"/>
  <c r="I6" i="14" s="1"/>
  <c r="H4" i="14"/>
  <c r="H6" i="14" s="1"/>
  <c r="I2" i="14"/>
  <c r="H2" i="14"/>
  <c r="I10" i="15"/>
  <c r="I12" i="15" s="1"/>
  <c r="H10" i="15"/>
  <c r="H12" i="15" s="1"/>
  <c r="I8" i="15"/>
  <c r="H8" i="15"/>
  <c r="I6" i="15"/>
  <c r="H6" i="15"/>
  <c r="I4" i="15"/>
  <c r="H4" i="15"/>
  <c r="I2" i="15"/>
  <c r="H2" i="15"/>
  <c r="B7" i="3" l="1"/>
  <c r="C3" i="3"/>
  <c r="B10" i="3"/>
  <c r="C10" i="3"/>
  <c r="B13" i="3"/>
  <c r="C13" i="3"/>
  <c r="C12" i="3"/>
  <c r="B12" i="3"/>
  <c r="C11" i="3"/>
  <c r="B11" i="3"/>
  <c r="C9" i="3"/>
  <c r="B9" i="3"/>
  <c r="C8" i="3"/>
  <c r="B8" i="3"/>
  <c r="C7" i="3"/>
  <c r="C6" i="3"/>
  <c r="B6" i="3"/>
  <c r="C5" i="3"/>
  <c r="B5" i="3"/>
  <c r="C4" i="3"/>
  <c r="B3" i="3"/>
  <c r="I23" i="16" l="1"/>
  <c r="H23" i="16"/>
  <c r="H25" i="16" s="1"/>
  <c r="I21" i="16"/>
  <c r="H21" i="16"/>
  <c r="I19" i="16"/>
  <c r="H19" i="16"/>
  <c r="I16" i="16"/>
  <c r="H16" i="16"/>
  <c r="I14" i="16"/>
  <c r="H14" i="16"/>
  <c r="I12" i="16"/>
  <c r="H12" i="16"/>
  <c r="I9" i="16"/>
  <c r="H9" i="16"/>
  <c r="I7" i="16"/>
  <c r="H7" i="16"/>
  <c r="I4" i="16"/>
  <c r="H4" i="16"/>
  <c r="B14" i="3" l="1"/>
  <c r="I25" i="16"/>
  <c r="C14" i="3" s="1"/>
  <c r="B4" i="3" l="1"/>
  <c r="C2" i="3"/>
  <c r="D24" i="2" s="1"/>
  <c r="D25" i="2" s="1"/>
  <c r="B2" i="3"/>
  <c r="C24" i="2" l="1"/>
  <c r="C25" i="2" s="1"/>
  <c r="C26" i="2" s="1"/>
  <c r="C27" i="2" s="1"/>
  <c r="C28" i="2" s="1"/>
</calcChain>
</file>

<file path=xl/sharedStrings.xml><?xml version="1.0" encoding="utf-8"?>
<sst xmlns="http://schemas.openxmlformats.org/spreadsheetml/2006/main" count="623" uniqueCount="354">
  <si>
    <t>Semmelweis Egyetem</t>
  </si>
  <si>
    <t xml:space="preserve">Kútvölgyi Klinikai Tömb      </t>
  </si>
  <si>
    <t xml:space="preserve">Energetikai korszerűsítés               </t>
  </si>
  <si>
    <t xml:space="preserve">KEHOP támogatás keretében               </t>
  </si>
  <si>
    <t xml:space="preserve">                                       </t>
  </si>
  <si>
    <t>Költségvetés kiírás</t>
  </si>
  <si>
    <t xml:space="preserve">Semmelweis Egyetem      </t>
  </si>
  <si>
    <t xml:space="preserve">Kútvölgyi Klinikai Tömb                </t>
  </si>
  <si>
    <t xml:space="preserve">Ergeteikai korszerűsítés               </t>
  </si>
  <si>
    <t xml:space="preserve">KEOP támogatás keretében               </t>
  </si>
  <si>
    <t xml:space="preserve">                                                                              </t>
  </si>
  <si>
    <t>Költségvetés főösszesítő</t>
  </si>
  <si>
    <t>Megnevezés</t>
  </si>
  <si>
    <t>Anyagköltség</t>
  </si>
  <si>
    <t>Díjköltség</t>
  </si>
  <si>
    <t>Aláírás</t>
  </si>
  <si>
    <t>Munkanem megnevezése</t>
  </si>
  <si>
    <t>Anyag összege</t>
  </si>
  <si>
    <t>Díj összege</t>
  </si>
  <si>
    <t>Zsaluzás és állványozás</t>
  </si>
  <si>
    <t>Helyszíni beton és vasbeton munka</t>
  </si>
  <si>
    <t>Falazás és egyéb kőművesmunka</t>
  </si>
  <si>
    <t>Vakolás és rabicolás</t>
  </si>
  <si>
    <t>Szárazépítés</t>
  </si>
  <si>
    <t>Aljzatkészítés, hideg- és melegburkolat készítése</t>
  </si>
  <si>
    <t>Bádogozás</t>
  </si>
  <si>
    <t>Fa- és műanyag szerkezet elhelyezése</t>
  </si>
  <si>
    <t>Fém nyílászáró és épületlakatos-szerkezet elhelyezése</t>
  </si>
  <si>
    <t>Üvegezés</t>
  </si>
  <si>
    <t>Felületképzés</t>
  </si>
  <si>
    <t>Szigetelés</t>
  </si>
  <si>
    <t>Összesen: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</si>
  <si>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</si>
  <si>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</si>
  <si>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</si>
  <si>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</si>
  <si>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</si>
  <si>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</si>
  <si>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</si>
  <si>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</si>
  <si>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</si>
  <si>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15-004-1.1.1.1</t>
  </si>
  <si>
    <t>Síklemez zsaluzása, alátámasztó állvánnyal, fa zsaluzattal, 3 m magasságig</t>
  </si>
  <si>
    <t>m2</t>
  </si>
  <si>
    <t>Munkanem összesen:</t>
  </si>
  <si>
    <t>31-000-1.3.3</t>
  </si>
  <si>
    <t>Beton és kőbeton fal bontása, 25 cm vastagság felett, C25/30 betonminőség felett</t>
  </si>
  <si>
    <t>m3</t>
  </si>
  <si>
    <t>31-000-8.2.2</t>
  </si>
  <si>
    <t>Sík vagy bordás vasbeton lemez bontása, 12 cm vastagság felett, C20/25 - C25/30 betonminőség között (zsírfogó, angolakna fedés), konténeres elszállítással együtt</t>
  </si>
  <si>
    <t>31-001-1.2.1</t>
  </si>
  <si>
    <t>Betonacél helyszíni szerelése  függőleges vagy vízszintes tartószerkezetbe, bordás betonacélból, 8 mm átmérővel B.38.24 min.</t>
  </si>
  <si>
    <t>t</t>
  </si>
  <si>
    <t>31-001-1.2.2-0220668</t>
  </si>
  <si>
    <t>Betonacél helyszíni szerelése  függőleges vagy vízszintes tartószerkezetbe, bordás betonacélból, 12-20 mm átmérő között Bordás betonacél, szálban, B60.50  16 mm</t>
  </si>
  <si>
    <t>31-021-4.1.2</t>
  </si>
  <si>
    <t>Sík vagy alulbordás vasbeton lemez készítése, 15°-os hajlásszögig, C20/25 - XC4-XF4-16-F2  min. betonból, kézi erővel, vibrátoros tömörítéssel, 12 cm vastagság felett</t>
  </si>
  <si>
    <t>K31-000-0</t>
  </si>
  <si>
    <t>A vasbetonszerkezetek feltárása során előforduló betontakarás hiányának dokumentálása, statikus szakértői vélemény készítése</t>
  </si>
  <si>
    <t>készlet</t>
  </si>
  <si>
    <t>K31-001-0</t>
  </si>
  <si>
    <t>Bauxitbetonból készített vb koszorúk és gerendák homlokzat burkolat bontás után szabaddá vált függőleges és vízszintes felületein a - kőburkolat és kőszivacslap - bontás okozta mechanikai hatások és bármely egyéb ok (nedvességhatás, a bauxitbeton szilárdság vesztése, stb) miatt a sérült, meglazult, felvált, esetleg málló betonkéreg eltávolítása - fészkekben, vagy esetleg összefüggő felületeken egyaránt -, majd a szabaddá váló betonacélokról a korrózió réteg - rozsda - eltávolítása, a betonacélok még megfelelő keresztmetszete esetén a betonacélfelület passziválása RO-55-el és bevonása MAPEFER kétkomponensű cementkötésű korróziógátló habarccsal 2 mm vastagságban, majd a betonfelületek bevonása és felületjavítása 0,25 % tömegrészben Mapecure SRA belső utókezelő szerrel kevert MAPEGROUT 430 tixotróp betonjavító habarccsal minimum 5mm, maximum 35 mm rétegvastagsággal</t>
  </si>
  <si>
    <t>31-002-0</t>
  </si>
  <si>
    <t>Mélyebb fészkek, felületi károsodások, a vasbeton “szakáll” konzol helyreállítása, az alábbiak szerint: sérült, meglazult, felvált, esetleg málló betonkéreg eltávolítása - fészkekben, vagy esetleg összefüggő felületeken egyaránt, majd a szabaddá váló betonacélokról a korrózió réteg - rozsda - eltávolítása, a betonacélok még megfelelő keresztmetszete esetén a betonacélfelület passziválása RO-55-el és bevonása MAPEFER kétkomponensű cementkötésű korróziógátló habarccsal 2 mm vastagságban, majd a betonfelületek bevonása és felületjavítása 0,25 % tömegrészben Mapecure SRA belső utókezelő szerrel kevert MAPEGROUT 430 tixotróp betonjavító habarccsal minimum 5mm, rétegvastagsággal a hiányok kitöltése legalább C16 minőségű finom adalékanyagos javítóbeton használatával, előzőleg tapadóhíd felhordásával</t>
  </si>
  <si>
    <t>33-000-21.1.1.1.1.1</t>
  </si>
  <si>
    <t>Válaszfal bontása, égetett agyag-kerámia termékekből, erősítő pillérrel vagy erősítő pillér nélkül falazva, kisméretű, mészhomok, magasított vagy nagyméretű téglából, 15 cm vastagságig, falazó, cementes mészhabarcsból falazva</t>
  </si>
  <si>
    <t>K33-063-2.1.3</t>
  </si>
  <si>
    <t>Födémáttörés 70x40 cm méretig, 30 cm födémvastagságig, vasbetonlemez födémben</t>
  </si>
  <si>
    <t>db</t>
  </si>
  <si>
    <t>33-011-11.7</t>
  </si>
  <si>
    <r>
      <rPr>
        <sz val="10"/>
        <color indexed="8"/>
        <rFont val="Times New Roman CE"/>
      </rPr>
      <t>Fenti munkákból eredő bontási törmelék konténeres elszállítása, lerakása, lerakóhelyi díjjal, 10,0 m</t>
    </r>
    <r>
      <rPr>
        <vertAlign val="superscript"/>
        <sz val="10"/>
        <color indexed="8"/>
        <rFont val="Times New Roman CE"/>
      </rPr>
      <t>3</t>
    </r>
    <r>
      <rPr>
        <sz val="10"/>
        <color indexed="8"/>
        <rFont val="Times New Roman CE"/>
      </rPr>
      <t>-es konténerbe</t>
    </r>
  </si>
  <si>
    <t>K36-000-0</t>
  </si>
  <si>
    <t>Erkélyek és előtetők alján portalanítás és kellősítés után új símító vakolat felhordása, majd ismételt kellősítés után pókálló szilikátos dörzsölt vakolat felhordása törtfehér színben.</t>
  </si>
  <si>
    <t>39-005-4.2-1120032</t>
  </si>
  <si>
    <r>
      <rPr>
        <sz val="10"/>
        <color indexed="8"/>
        <rFont val="Times New Roman CE"/>
      </rPr>
      <t>Aknafal készítése, tűzgátló gipszkarton lapokkal, CW 50-es profilvázra min. 45 kg/m</t>
    </r>
    <r>
      <rPr>
        <vertAlign val="superscript"/>
        <sz val="10"/>
        <color indexed="8"/>
        <rFont val="Times New Roman CE"/>
      </rPr>
      <t>3</t>
    </r>
    <r>
      <rPr>
        <sz val="10"/>
        <color indexed="8"/>
        <rFont val="Times New Roman CE"/>
      </rPr>
      <t>-es kőzetgyapot szigetelőanyaggal,  egyoldali szereléssel készülő szerkezet, 2 rtg. tűzgátló gipszkarton borítással RIGIPS 2 rtg. tűzgátló RF 15 gipszkarton borítással, szerkezeti vastagság: 80 mm, Th=1 óra</t>
    </r>
  </si>
  <si>
    <t>21-011-11.7</t>
  </si>
  <si>
    <r>
      <rPr>
        <sz val="10"/>
        <color indexed="8"/>
        <rFont val="Times New Roman CE"/>
      </rPr>
      <t>Bontási törmelék konténeres elszállítása, lerakása, lerakóhelyi díjjal, 10,0 m</t>
    </r>
    <r>
      <rPr>
        <vertAlign val="superscript"/>
        <sz val="10"/>
        <color indexed="8"/>
        <rFont val="Times New Roman CE"/>
      </rPr>
      <t>3</t>
    </r>
    <r>
      <rPr>
        <sz val="10"/>
        <color indexed="8"/>
        <rFont val="Times New Roman CE"/>
      </rPr>
      <t>-es konténerbe</t>
    </r>
  </si>
  <si>
    <t>42-000-2.1</t>
  </si>
  <si>
    <t>Lapburkolatok bontása,  padlóburkolat bármely méretű márványmozaik és kerámia lapból,  metrogumi burkolat alatt erkélyen és dupla nyílászárók között a társalgóban és alagsorban.</t>
  </si>
  <si>
    <t>42-000-2.2</t>
  </si>
  <si>
    <t>Szűrőbeton réteg bontása (5-10 cm) metrogumi burkolat alatt erkélyen</t>
  </si>
  <si>
    <t>42-000-2.3</t>
  </si>
  <si>
    <t>Lapburkolatok bontása, erkélyen egyenes egysoros kivitelben, 20x20 cm-es lapméret</t>
  </si>
  <si>
    <t>m</t>
  </si>
  <si>
    <t>42-000-4.7.1</t>
  </si>
  <si>
    <t>Előregyártott műkőprofil ( szegély) bontása 12x40 cm-es keresztmetszettel, 100 cm hosszú.</t>
  </si>
  <si>
    <t>42-012-1.1.1.1.1.2</t>
  </si>
  <si>
    <t>Falburkolat készítése beltérben, 20x20 cm méretű fehér csempe lapokból  (szennyes kijáratnál)</t>
  </si>
  <si>
    <t>42-012-1.1.1.1.1.2-0212004</t>
  </si>
  <si>
    <t>Falburkolat készítése beltérben, vakolt alapfelületen,  fehér csempe lapokból, kötésben vagy hálósan, 3-5 mm vtg. ragasztóba rakva, 1-10 mm fugaszélességgel, a meglévővel azonosan,</t>
  </si>
  <si>
    <t>42-012-1.1.2.1.1.2-0212004</t>
  </si>
  <si>
    <t>Fal-, pillér-, oszlopburkolat készítése beltérben, gipszkarton alapfelületen, csempe lapokból kötésben vagy hálósan, 3-5 mm vtg. ragasztóba rakva, 1-10 mm fugaszélességgel,  20x20 cm lapmérettel</t>
  </si>
  <si>
    <t>42-022-1.1.1.2.1.1</t>
  </si>
  <si>
    <t>Padlóburkolat készítése, beltérben, I.oszt. gres lappal,  hálósan fektetve, aljzatkiegyenlítésen.  (dupla nyílászárók között a társalgóban)</t>
  </si>
  <si>
    <t>42-022-1.2.1.2.1.1</t>
  </si>
  <si>
    <t>Padlóburkolat készítése, kültérben, 8 mm vtg. fagyálló grafit színű R11 felületű greslapból fagyálló flexibilis ragasztóba ragasztva, rugalmas dilatációkkal.</t>
  </si>
  <si>
    <t>42-022-2.2.2.1.1</t>
  </si>
  <si>
    <t>Lábazatburkolat készítése, kültérben, egyenes, egysoros kivitelben, a padló anyagával megegyező greslapokból, 20 cm magassággal, fagyálló flexibilis ragasztóba ragasztva.</t>
  </si>
  <si>
    <t>K42-000-0-0000001</t>
  </si>
  <si>
    <t>d=8x80 mm méretű rozsdamentes acél tüske beépítése d=10 mm-es furatokba epoxy gyantával rögzítve és vízmentesen tömörítve.</t>
  </si>
  <si>
    <t>K42-000-0-0000002</t>
  </si>
  <si>
    <t>Elbontott "Metro+"gumilemez burkolat elszállítása gépkocsival veszélyes hulladék lerakóhelyre a megsemmisítés díjjával együtt.</t>
  </si>
  <si>
    <t>to</t>
  </si>
  <si>
    <t>K42-011-2.1.1.4.1-0000001</t>
  </si>
  <si>
    <t>Padlóburkolat hordozószerkezetének felületelőkészítése beltérben, beton alapfelületen önterülő felületkiegyenlítés készítése 20-33 mm átlagos rétegvastagságban</t>
  </si>
  <si>
    <t>K42-011-2.2.1.4.1</t>
  </si>
  <si>
    <t>K42-022-1.1.1.2.1.1</t>
  </si>
  <si>
    <t>Padlóburkolat készítése, beltérben, 10 mm vtg.  gres lappal,  hálósan fektetve, aljzatkiegyenlítésen.  hajllatlábazattal együtt.</t>
  </si>
  <si>
    <t>K42-031-1.4.2.2</t>
  </si>
  <si>
    <t>Az elbontott erkély műkő szegély helyére fagyálló műkő elemek elhelyezése befúrt  d=8 mm rozsdamentes acéltüskével és fagyálló flexibilis ragasztóval rögzítve km: 7,5x20 cm) h= 100 cm /db</t>
  </si>
  <si>
    <t>M42-000-3.4</t>
  </si>
  <si>
    <t>Gumilemez  ("Metrógumi")  padlóburkolat bontása erkélyen</t>
  </si>
  <si>
    <t>42-090-0</t>
  </si>
  <si>
    <t>Tarkett Optima (meglévő) tipusú padló pótlása csiszolt aljaztkiegyenlítéssel együtt, a belső térben hegesztéses toldással</t>
  </si>
  <si>
    <t>42-071-7.3</t>
  </si>
  <si>
    <t>Kültéri aszfalt és betonburkolatok bontása és helyreállítása az épület környezetében</t>
  </si>
  <si>
    <t>43-000-13.1</t>
  </si>
  <si>
    <t>Fémlemezfedés bontása, egyszerű, sima korcolt</t>
  </si>
  <si>
    <t>43-001-1.1.3.2</t>
  </si>
  <si>
    <t>Síma fémlemez fedés kettős, tömített korcolt kivitelben, 0,7 mm v. Zn lemezből.</t>
  </si>
  <si>
    <t>43-003-10.1.1.2-0000002</t>
  </si>
  <si>
    <t>0,65 mm vtg. alu lemez vízcseppentő elhelyezése és rögzítése tömbkő elemek alá, részletrajz szerinti kivitelben.  Kiterített szélesség: 55 cm</t>
  </si>
  <si>
    <t>K43-002-1.1</t>
  </si>
  <si>
    <t xml:space="preserve">Előtető függőereszcsatorna és lefolyócső cseréje a meglévőnek megfelelő kivitelben  7,70, ill. 6,80 m </t>
  </si>
  <si>
    <t>44-000-1.1</t>
  </si>
  <si>
    <r>
      <rPr>
        <sz val="10"/>
        <color indexed="8"/>
        <rFont val="Times New Roman CE"/>
      </rPr>
      <t>Fa nyílászáró szerkezetek bontása,  ajtó, ablak vagy kapu, 2,00 m</t>
    </r>
    <r>
      <rPr>
        <vertAlign val="superscript"/>
        <sz val="10"/>
        <color indexed="8"/>
        <rFont val="Times New Roman CE"/>
      </rPr>
      <t>2</t>
    </r>
    <r>
      <rPr>
        <sz val="10"/>
        <color indexed="8"/>
        <rFont val="Times New Roman CE"/>
      </rPr>
      <t>-ig</t>
    </r>
  </si>
  <si>
    <r>
      <rPr>
        <sz val="10"/>
        <color indexed="8"/>
        <rFont val="Times New Roman CE"/>
      </rPr>
      <t>m</t>
    </r>
    <r>
      <rPr>
        <vertAlign val="superscript"/>
        <sz val="10"/>
        <color indexed="8"/>
        <rFont val="Times New Roman CE"/>
      </rPr>
      <t>2</t>
    </r>
  </si>
  <si>
    <t>44-001-1.3.1.1</t>
  </si>
  <si>
    <t>Beltéri ajtók elhelyezése:   acéllemez tok, CPL botítású fa ajtólap elektromos zárral és RWA motor fagadására alkalmasan, specifikáció szerint Méret: 100/203 cm Készül: 1 db balos, 1 db jobbos Jele: B3a</t>
  </si>
  <si>
    <t>44-001-1.3.1.1-0000001</t>
  </si>
  <si>
    <t>Beltéri ajtók elhelyezése:   acéllemez tok, CPL botítású fa ajtólap elektromos zárral és RWA motor fagadására alkalmasan, specifikáció szerint Méret: 90/203 cm Készül: 1 db balos Jele: B2a</t>
  </si>
  <si>
    <t>44-001-1.3.1.1-0000002</t>
  </si>
  <si>
    <t>Beltéri ajtók elhelyezése:   acéllemez tok, CPL botítású fa ajtólap elektromos zárral és RWA motor fagadására alkalmasan, specifikáció szerint Méret: 110/203 cm Készül: 7 db jobbos 2balos Jele: B4a</t>
  </si>
  <si>
    <t>44-001-1.3.1.1-0000003</t>
  </si>
  <si>
    <t>Beltéri ajtók elhelyezése:   acéllemez tok, CPL botítású fa ajtólap elektromos zárral és RWA motor fagadására alkalmasan, specifikáció szerint Méret: 160/203 cm kétszárnyú jobbos Jele: B6a</t>
  </si>
  <si>
    <t>K44-001-0</t>
  </si>
  <si>
    <t>Sajtolt acéltokos ajtó lyukfuratos tömör lap, kétoldali CPL borítással, négyoldali ABS élzárással, WC zárral. Méret: 90 x 203 cm Nyítási rány: jobbos Konszignáció szerinti kivitelben. Jele: B2b</t>
  </si>
  <si>
    <t>45-001-31.1.2.1.1</t>
  </si>
  <si>
    <t>Beltéri ajtók elhelyezése:   gyári felületkezelésű kétszárnyú acéllemez ajtó A1EI30 értékkel, küszöb nélkül. Méret: 160x203  cm  Jele: B6b</t>
  </si>
  <si>
    <t>K45-000-0</t>
  </si>
  <si>
    <t>Főbejárati előtető alatti egyedi világítótest  60x60 cm -es acélszerkezetbe szerelt opál üveg felülettel.</t>
  </si>
  <si>
    <t>K45-004-0-0000001</t>
  </si>
  <si>
    <t>Erkélykorlátok C szárny ÉNY-i homlokzati 110 cm magas erkély korlát alsó részen perforált alumínium betét, felső mezőben 6 mm vastag kék drótüveg betét szintenként: 14,4 fm 15,84 m2 Végleges felületkezeléssel együtt Konszignáció szerint, az eredetivel megegyező kivitelben. Jele: L1</t>
  </si>
  <si>
    <t>K45-004-0-0000002</t>
  </si>
  <si>
    <t>Erkély korlátok C szárny DNY-i homlokzati 110 cm magas erkély korlát alsó részen perforált alumínium betét, felső mezőben 6 mm vastag kék drótüveg betét szintenként: 5,0 fm 5,5 m2 Végleges felületkezeléssel együtt Konszignáció szerint, az eredetivel megegyező kivitelben Jele: L2</t>
  </si>
  <si>
    <t>K45-004-0-0000003</t>
  </si>
  <si>
    <t>Erkély korlátok C szárny DNY-i homlokzati 110 cm magas erkély korlát 1-5 emelet alsó részen perforált alumínium betét, felső mezőben 6 mm vastag kék drótüveg betét szintenként: 30,2 fm 33,22 m2 Végleges felületkezeléssel együtt Konszignáció szerint, az eredetivel megegyező kivitelben Jele: L3</t>
  </si>
  <si>
    <t>K45-004-0-0000004</t>
  </si>
  <si>
    <t>Erkély korlátok C szárny DNY-i erkély elválasztó 1-2 emelet szintenként: 6 db 1 db 0,8x3,5=2,80 m2 Végleges felületkezeléssel együtt Konszignáció szerint, az eredetivel megegyező kivitelben Jele: L3a</t>
  </si>
  <si>
    <t>K45-004-0-0000005</t>
  </si>
  <si>
    <t>Erkély korlátok C szárny DNY-i erkély elválasztó 3-4 emelet szintenként: 6 db 1 db 0,8x3,6=2,88 m2 Végleges felületkezeléssel együtt Konszignáció szerint, az eredetivel megegyező kivitelben Jele: L3b</t>
  </si>
  <si>
    <t>K45-004-0-0000006</t>
  </si>
  <si>
    <t>Erkély korlátok C szárny DNY-i erkély elválasztó 5 emelet szintenként: 6 db 1 db 0,8x3,2=2,56 m2 Végleges felületkezeléssel együtt Konszignáció szerint, az eredetivel megegyező kivitelben Jele: L3c</t>
  </si>
  <si>
    <t>K45-004-0-0000007</t>
  </si>
  <si>
    <t>Erkély korlátok C szárny DNY-i homlokzati 110 cm magas erkély korlát 6-7 emelet alsó részen perforált alumínium betét, felső mezőben 6 mm vastag kék drótüveg betét szintenként: 32,85 fm 36,14 m2 Végleges felületkezeléssel együtt Konszignáció szerint, az eredetivel megegyező kivitelben Jele: L4</t>
  </si>
  <si>
    <t>K45-004-0-0000008</t>
  </si>
  <si>
    <t>Erkély korlátok C szárny DNY-i erkély elválasztó 6 emelet szintenként: 2 db 1 db 0,8x3,2=2,56 m2 Végleges felületkezeléssel együtt Konszignáció szerint, az eredetivel megegyező kivitelben Jele: L4a</t>
  </si>
  <si>
    <t>K45-004-0-0000009</t>
  </si>
  <si>
    <t>Erkély korlátok C szárny DNY-i erkély elválasztó 7 emelet szintenként: 2 db 1 db 0,8x3,0=2,4 m2 Végleges felületkezeléssel együtt Konszignáció szerint, az eredetivel megegyező kivitelben Jele: L4b</t>
  </si>
  <si>
    <t>K45-004-0-0000010</t>
  </si>
  <si>
    <t>Erkély korlátok C szárny DNY-i erkély elválasztó 6 emelet szintenként: 1 db 1 db 1,45x1,55=2,25 m2 Végleges felületkezeléssel együtt Konszignáció szerint, az eredetivel megegyező kivitelben Jele: L4c</t>
  </si>
  <si>
    <t>K45-004-0-0000011</t>
  </si>
  <si>
    <t>Erkély korlátok C szárny DNY-i erkély elválasztó 6 emelet szintenként: 3 db 1 db 1,45x3,20=4,64 m2 Végleges felületkezeléssel együtt Konszignáció szerint, az eredetivel megegyező kivitelben. Jele: L4d</t>
  </si>
  <si>
    <t>K45-004-0-0000012</t>
  </si>
  <si>
    <t>Erkély korlátok C szárny DNY-i erkély elválasztó 6 emelet szintenként: 1 db 1 db 1,45x2,50=3,63 m2 Végleges felületkezeléssel együtt Konszignáció szerint, az eredetivel megegyező kivitelben Jele: L4e</t>
  </si>
  <si>
    <t>K45-004-0-0000013</t>
  </si>
  <si>
    <t>Erkély korlátok C szárny DNY-i erkély elválasztó 7 emelet szintenként: 4 db 1 db 2,05x1,55=2,97 m2 Végleges felületkezeléssel együtt Konszignáció szerint, az eredetivel megegyező kivitelben Jele: L4f</t>
  </si>
  <si>
    <t>K45-004-0-0000014</t>
  </si>
  <si>
    <t>Erkély korlátok C szárny DNY-i erkély elválasztó 7 emelet szintenként: 1 db 1 db 2,05x3,0=6,15 m2 Végleges felületkezeléssel együtt Konszignáció szerint, az eredetivel megegyező kivitelben Jele: L4g</t>
  </si>
  <si>
    <t>K45-004-0-0000015</t>
  </si>
  <si>
    <t>Erkély korlátok A szárny ÉNY-i homlokzati 110 cm magas erkély korlát alsó részen perforált alumínium betét, felső mezőben 6 mm vastag kék drótüveg betét szintenként: 4,4 fm 4,84 m2 összesen: 6 szint Végleges felületkezeléssel együtt Konszignáció szerint, az eredetivel megegyező kivitelben Jele: L5</t>
  </si>
  <si>
    <t>K45-004-0-0000016</t>
  </si>
  <si>
    <t>Lépcsőházi pihenő korlátok A és C szárny lépcsőházi pihenő korlát d=50 mm alumínium cső korlát, alu zártszelvény konzolokkal a függönyfal bordáihoz rögzítve pihenőnként: 1 db 2,75 fm összesen: 23 db  Végleges felületkezeléssel együtt Konszignáció szerint, az eredetivel megegyező kivitelben Jele: L6</t>
  </si>
  <si>
    <t>K45-004-0-0000017</t>
  </si>
  <si>
    <t>Lépcsőházi pihenő korlátok D szárny lépcsőházi pihenő korlát d=50 mm alumínium cső korlát, alu zártszelvény konzolokkal a függönyfal bordáihoz rögzítve pihenőnként: 1 db 4,30 fm összesen: 7 db  Végleges felületkezeléssel együtt Konszignáció szerint, az eredetivel megegyező kivitelben Jele: L7</t>
  </si>
  <si>
    <t>K45-004-0-0000018</t>
  </si>
  <si>
    <t>B szárny szennyes kijárat, 10 mm edzett üvegezésű horg. acél vázszerkezetű előtető egyoldali növényráccsal 330x220x290 cm   Konszignáció szerinti kivitelben Jele: L19</t>
  </si>
  <si>
    <t>K45-005-0-3000001</t>
  </si>
  <si>
    <t>Acél tokban acélrács ajtó biztonsági zárral , végleges felületkezeléssel  100/203 jobbos Jele: B2l</t>
  </si>
  <si>
    <t>K45-100-0</t>
  </si>
  <si>
    <t>Megszűnő tetemszállító hidraulikus emelőlap, minden szerkezetével kibontása angolaknából</t>
  </si>
  <si>
    <t>45-005-0-0700001</t>
  </si>
  <si>
    <t>RWA ablaknyitó rendszer egységenként 2 nyíló ablakra Simon RWA EA-K-30/800T 24V DC motorral, nyitásszög kb. 65°, EV1 alumínium-eloxált színben (KAF.A01*)</t>
  </si>
  <si>
    <t>45-005-0-0700002</t>
  </si>
  <si>
    <t>RWA ablaknyitó rendszer egységenként 2 nyíló ablakra Simon RWA EA-K-30/800T 24V DC motorral, nyitásszög kb. 65°, EV1 alumínium-eloxált színben (KAF.A02*)</t>
  </si>
  <si>
    <t>45-005-0-0700003</t>
  </si>
  <si>
    <t>RWA ablaknyitó rendszer egységenként 2 nyíló ablakra Simon RWA EA-K-30/800T 24V DC motorral, nyitásszög kb. 65°, EV1 alumínium-eloxált színben (KAF.A03*)</t>
  </si>
  <si>
    <t>45-005-0-0700004</t>
  </si>
  <si>
    <t>RWA ablaknyitó rendszer egységenként 1 nyíló ablakra Simon RWA EA-K-30/600T 24V DC motorral, nyitásszög kb. 65°, EV1 alumínium-eloxált színben (KAF.A05*)</t>
  </si>
  <si>
    <t>45-005-0-0700005</t>
  </si>
  <si>
    <t>RWA ablaknyitó rendszer egységenként 1 nyíló ablakra Simon RWA EA-K-30/600T 24V DC motorral, nyitásszög kb. 65°, EV1 alumínium-eloxált színben (KAF.A06*)</t>
  </si>
  <si>
    <t>45-005-0-0700006</t>
  </si>
  <si>
    <t>RWA ablaknyitó rendszer egységenként 1 nyíló ablakra Simon RWA EA-K-30/600T 24V DC motorral, nyitásszög kb. 65°, EV1 alumínium-eloxált színben (KAF.A07*)</t>
  </si>
  <si>
    <t>45-005-0-07000066</t>
  </si>
  <si>
    <t>RWA ablaknyitó rendszer egységenként 1 nyíló ablakra Simon RWA EA-K-30/600T 24V DC motorral, nyitásszög kb. 65°, EV1 alumínium-eloxált színben (KAF.A08*)</t>
  </si>
  <si>
    <t>45-005-0-0700007</t>
  </si>
  <si>
    <t>RWA ablaknyitó rendszer egységenként 1 nyíló ablakra Simon RWA EA-K-30/800T 24V DC motorral, nyitásszög kb. 65°, EV1 alumínium-eloxált színben (KAF.A09*)</t>
  </si>
  <si>
    <t>45-005-0-0700008</t>
  </si>
  <si>
    <t>RWA ablaknyitó rendszer egységenként 1 nyíló ablakra Simon RWA EA-K-30/600T 24V DC motorral, nyitásszög kb. 65°, EV1 alumínium-eloxált színben (KAF.A10*)</t>
  </si>
  <si>
    <t>45-005-0-0700009</t>
  </si>
  <si>
    <t>RWA ablaknyitó rendszer egységenként 1 nyíló ablakra Simon RWA EA-K-30/600T 24V DC motorral, nyitásszög kb. 65°, EV1 alumínium-eloxált színben (KAF.A11*)</t>
  </si>
  <si>
    <t>45-005-0-0700010</t>
  </si>
  <si>
    <t>RWA ablaknyitó rendszer egységenként 1 nyíló ablakra Simon RWA EA-K-30/600T 24V DC motorral, nyitásszög kb. 65°, EV1 alumínium-eloxált színben (KAF.A13*)</t>
  </si>
  <si>
    <t>45-005-0-0700011</t>
  </si>
  <si>
    <t>RWA ablaknyitó rendszer egységenként 2 nyíló ablakra Simon RWA EA-K-30/600T 24V DC motorral, nyitásszög kb. 65°, EV1 alumínium-eloxált színben (KAF.B01*)</t>
  </si>
  <si>
    <t>45-005-0-0700012</t>
  </si>
  <si>
    <t>RWA ablaknyitó rendszer egységenként 2 nyíló ablakra Simon RWA EA-K-30/600T 24V DC motorral, nyitásszög kb. 65°, EV1 alumínium-eloxált színben (KAF.B02*)</t>
  </si>
  <si>
    <t>45-005-0-0700013</t>
  </si>
  <si>
    <t>RWA ablaknyitó rendszer egységenként 2 nyíló ablakra Simon RWA EA-K-30/600T 24V DC motorral, nyitásszög kb. 65°, EV1 alumínium-eloxált színben (KAF.B03*)</t>
  </si>
  <si>
    <t>45-005-0-0700014</t>
  </si>
  <si>
    <t>RWA ablaknyitó rendszer egységenként 2 nyíló ablakra Simon RWA EA-K-30/600T 24V DC motorral, nyitásszög kb. 65°, EV1 alumínium-eloxált színben (KAF.B04*)</t>
  </si>
  <si>
    <t>45-005-0-0700015</t>
  </si>
  <si>
    <t>RWA ablaknyitó rendszer egységenként 2 nyíló ablakra Simon RWA EA-L-500/200-02 24V DC motorral (fordított kontaktussal) és ZVE-UNI reteszelő motorral, nyitásszög kb. 90°, EV1 alumínium-eloxált színben (KAF.B05*)</t>
  </si>
  <si>
    <t>45-005-0-0700016</t>
  </si>
  <si>
    <t>RWA ablaknyitó rendszer egységenként 2 nyíló ablakra Simon RWA EA-L-500/200-02 24V DC motorral (fordított kontaktussal) és ZVE-UNI reteszelő motorral, nyitásszög kb. 90°, EV1 alumínium-eloxált színben (KAF.B06*)</t>
  </si>
  <si>
    <t>45-005-0-0700017</t>
  </si>
  <si>
    <t>RWA ablaknyitó rendszer egységenként 2 nyíló ablakra Simon RWA EA-L-500/200-02 24V DC motorral (fordított kontaktussal) és ZVE-UNI reteszelő motorral, nyitásszög kb. 90°, EV1 alumínium-eloxált színben (KAF.B07*)</t>
  </si>
  <si>
    <t>45-005-0-0700018</t>
  </si>
  <si>
    <t>RWA ablaknyitó rendszer egységenként 2 nyíló ablakra Simon RWA EA-L-500/200-02 24V DC motorral (fordított kontaktussal) és ZVE-UNI reteszelő motorral, nyitásszög kb. 90°, EV1 alumínium-eloxált színben (KAF.B08*)</t>
  </si>
  <si>
    <t>45-005-0-0700019</t>
  </si>
  <si>
    <t>RWA ablaknyitó rendszer egységenként 1 nyíló ablakra Simon RWA EA-K-30/800T 24V DC motorral, nyitásszög kb. 65°, EV1 alumínium-eloxált színben (KAF.C02*)</t>
  </si>
  <si>
    <t>45-005-0-0700020</t>
  </si>
  <si>
    <t>RWA ablaknyitó rendszer egységenként 1 nyíló ablakra Simon RWA EA-K-30/600T 24V DC motorral, nyitásszög kb. 65°, EV1 alumínium-eloxált színben (KAF.C04*)</t>
  </si>
  <si>
    <t>45-005-0-0700021</t>
  </si>
  <si>
    <t>RWA ablaknyitó rendszer egységenként 1 nyíló ablakra Simon RWA EA-K-30/600T 24V DC motorral, nyitásszög kb. 65°, EV1 alumínium-eloxált színben (KAF.C06*)</t>
  </si>
  <si>
    <t>45-005-0-0700022</t>
  </si>
  <si>
    <t>RWA ablaknyitó rendszer egységenként 1 nyíló ablakra Simon RWA EA-K-30/600T 24V DC motorral, nyitásszög kb. 65°, EV1 alumínium-eloxált színben (KAF.C08*)</t>
  </si>
  <si>
    <t>45-005-0-0700023</t>
  </si>
  <si>
    <t>RWA ablaknyitó rendszer egységenként 1 nyíló ablakra Simon RWA EA-K-30/600T 24V DC motorral, nyitásszög kb. 65°, EV1 alumínium-eloxált színben (KAF.C10*)</t>
  </si>
  <si>
    <t>45-005-0-0700024</t>
  </si>
  <si>
    <t>RWA ablaknyitó rendszer egységenként 1 nyíló ablakra Simon RWA EA-K-30/800T 24V DC motorral, nyitásszög kb. 65°, EV1 alumínium-eloxált színben (KAF.C12*)</t>
  </si>
  <si>
    <t>45-005-0-0700025</t>
  </si>
  <si>
    <t>RWA ablaknyitó rendszer egységenként 1 nyíló ablakra Simon RWA EA-K-30/600T 24V DC motorral, nyitásszög kb. 65°, EV1 alumínium-eloxált színben (KAF.C14*)</t>
  </si>
  <si>
    <t>45-005-0-0700026</t>
  </si>
  <si>
    <t>RWA ablaknyitó rendszer egységenként 1 nyíló ablakra Simon RWA EA-L-500/200-02 24V DC motorral (fordított kontaktussal) és ZVE-UNI reteszelő motorral, nyitásszög kb. 90°, EV1 alumínium-eloxált színben (KAF.D03*)</t>
  </si>
  <si>
    <t>45-005-0-0700027</t>
  </si>
  <si>
    <t>RWA ablaknyitó rendszer egységenként 1 nyíló ablakra Simon RWA EA-L-500/200-02 24V DC motorral (fordított kontaktussal) és ZVE-UNI reteszelő motorral, nyitásszög kb. 90°, EV1 alumínium-eloxált színben (KAF.D04*)</t>
  </si>
  <si>
    <t>45-005-0-0700028</t>
  </si>
  <si>
    <t>RWA ablaknyitó rendszer egységenként 1 nyíló ablakra Simon RWA EA-L-500/200-02 24V DC motorral (fordított kontaktussal) és ZVE-UNI reteszelő motorral, nyitásszög kb. 90°, EV1 alumínium-eloxált színben (KAF.D05*)</t>
  </si>
  <si>
    <t>45-005-0-0700029</t>
  </si>
  <si>
    <t>RWA ablaknyitó rendszer egységenként 1 nyíló ablakra Simon RWA EA-L-500/200-02 24V DC motorral (fordított kontaktussal) és ZVE-UNI reteszelő motorral, nyitásszög kb. 90°, EV1 alumínium-eloxált színben (KAF.D06*)</t>
  </si>
  <si>
    <t>45-005-0-0700030</t>
  </si>
  <si>
    <t>RWA ablaknyitó rendszer egységenként 1 nyíló ablakra Simon RWA EA-L-500/200-02 24V DC motorral (fordított kontaktussal) és ZVE-UNI reteszelő motorral, nyitásszög kb. 90°, EV1 alumínium-eloxált színben (KAF.D07*)</t>
  </si>
  <si>
    <t>45-005-0-0700031</t>
  </si>
  <si>
    <t>RWA ablaknyitó rendszer egységenként 1 nyíló ablakra Simon RWA EA-L-500/200-02 24V DC motorral (fordított kontaktussal) és ZVE-UNI reteszelő motorral, nyitásszög kb. 90°, EV1 alumínium-eloxált színben (KAF.D08*)</t>
  </si>
  <si>
    <t>45-005-0-0700032</t>
  </si>
  <si>
    <t>RWA ablaknyitó rendszer egységenként 1 nyíló ablakra Simon RWA EA-L-500/200-02 24V DC motorral (fordított kontaktussal) és ZVE-UNI reteszelő motorral, nyitásszög kb. 90°, EV1 alumínium-eloxált színben (KAF.D09*)</t>
  </si>
  <si>
    <t>45-005-0-0700033</t>
  </si>
  <si>
    <t>RWA ablaknyitó rendszer egységenként 1 nyíló ablakra Simon RWA EA-L-500/200-02 24V DC motorral (fordított kontaktussal) és ZVE-UNI reteszelő motorral, nyitásszög kb. 90°, EV1 alumínium-eloxált színben (KAF.D10*)</t>
  </si>
  <si>
    <t>45-005-0-0700034</t>
  </si>
  <si>
    <t>RWA ablaknyitó rendszer egységenként 1 nyíló alu ablakra Simon RWA EA-LS-24/500/300 24V DC motorral és ZVE-UNI reteszelő motorral, nyitásszög kb. 80°, EV1 alumínium-eloxált színben ( KA.03*)</t>
  </si>
  <si>
    <t>45-005-0-0700035</t>
  </si>
  <si>
    <t>RWA ablaknyitó rendszer egységenként 1 nyíló alu ablakra Simon RWA EA-LS-24/500/300 24V DC motorral és ZVE-UNI reteszelő motorral, nyitásszög kb. 80°, EV1 alumínium-eloxált színben ( KA.06*)</t>
  </si>
  <si>
    <t>45-005-0-0700036</t>
  </si>
  <si>
    <t>RWA ablaknyitó rendszer egységenként 1 nyíló alu ablakra Simon RWA EA-LS-24/500/300 24V DC motorral és ZVE-UNI reteszelő motorral, nyitásszög kb. 80°, EV1 alumínium-eloxált színben ( KA.10*)</t>
  </si>
  <si>
    <t>45-005-0-0700037</t>
  </si>
  <si>
    <t>RWA ablaknyitó rendszer egységenként 1 nyíló alu ablakra Simon RWA EA-LS-24/500/300 24V DC motorral és ZVE-UNI reteszelő motorral, nyitásszög kb. 80°, EV1 alumínium-eloxált színben ( KA.12*)</t>
  </si>
  <si>
    <t>45-005-0-0700038</t>
  </si>
  <si>
    <t>RWA ablaknyitó rendszer egységenként 1 nyíló alu ablakra Simon RWA EA-LS-24/500/300 24V DC motorral és ZVE-UNI reteszelő motorral, nyitásszög kb. 80°, EV1 alumínium-eloxált színben ( KA.14*)</t>
  </si>
  <si>
    <t>45-005-0-0700039</t>
  </si>
  <si>
    <t>RWA ablaknyitó rendszer egységenként 1 nyíló alu ablakra Simon RWA EA-LS-24/500/300 24V DC motorral és ZVE-UNI reteszelő motorral, nyitásszög kb. 80°, EV1 alumínium-eloxált színben ( KA.18*)</t>
  </si>
  <si>
    <t>45-005-0-0700040</t>
  </si>
  <si>
    <t>RWA ablaknyitó rendszer egységenként 1 nyíló alu ablakra Simon RWA EA-LS-24/500/300 24V DC motorral és ZVE-UNI reteszelő motorral, nyitásszög kb. 80°, EV1 alumínium-eloxált színben ( KA.19*)</t>
  </si>
  <si>
    <t>45-005-0-0700041</t>
  </si>
  <si>
    <t>RWA ablaknyitó rendszer egységenként 1 nyíló fa ablakra Simon RWA EA-LS-24/500/300 24V DC motorral és ZVE-UNI reteszelő motorral, nyitásszög kb. 80°, EV1 alumínium-eloxált színben ( KF 04*)</t>
  </si>
  <si>
    <t>45-005-0-0700042</t>
  </si>
  <si>
    <t>RWA ablaknyitó rendszer egységenként 1 nyíló fa ablakra Simon RWA EA-LS-24/500/300 24V DC motorral és ZVE-UNI reteszelő motorral, nyitásszög kb. 80°, EV1 alumínium-eloxált színben ( KF 05*)</t>
  </si>
  <si>
    <t>45-005-0-0700043</t>
  </si>
  <si>
    <t>RWA ablaknyitó rendszer egységenként 1 nyíló fa ablakra Simon RWA EA-LS-24/500/300 24V DC motorral és ZVE-UNI reteszelő motorral, nyitásszög kb. 80°, EV1 alumínium-eloxált színben ( KF 06*)</t>
  </si>
  <si>
    <t>45-005-0-0700044</t>
  </si>
  <si>
    <t>RWA ablaknyitó rendszer egységenként 1 nyíló fa ablakra Simon RWA EA-LS-24/500/300 24V DC motorral és ZVE-UNI reteszelő motorral, nyitásszög kb. 80°, EV1 alumínium-eloxált színben ( KF 07*)</t>
  </si>
  <si>
    <t>45-005-0-0700045</t>
  </si>
  <si>
    <t>RWA ablaknyitó rendszer egységenként 1 nyíló fa ablakra Simon RWA EA-LS-24/500/300 24V DC motorral és ZVE-UNI reteszelő motorral, nyitásszög kb. 80°, EV1 alumínium-eloxált színben ( KF 08*)</t>
  </si>
  <si>
    <t>45-005-0-0700046</t>
  </si>
  <si>
    <t>RWA ablaknyitó rendszer egységenként 1 nyíló fa ablakra Simon RWA EA-LS-24/500/300 24V DC motorral és ZVE-UNI reteszelő motorral, nyitásszög kb. 80°, EV1 alumínium-eloxált színben ( KF 09*)</t>
  </si>
  <si>
    <t>45-005-0-0700047</t>
  </si>
  <si>
    <t>RWA ablaknyitó rendszer egységenként 2 nyíló fa ablakra Simon RWA EA-L-500/200-02 24V DC motorral és ZVE-UNI reteszelő motorral, nyitásszög kb. 90°, EV1 alumínium-eloxált színben.   ( KF.25*)</t>
  </si>
  <si>
    <t>45-005-0-0700048</t>
  </si>
  <si>
    <t>RWA ablaknyitó rendszer egységenként 2 nyíló fa ablakra Simon RWA EA-L-500/200-02 24V DC motorral és ZVE-UNI reteszelő motorral, nyitásszög kb. 90°, EV1 alumínium-eloxált színben.   ( KF.26*)</t>
  </si>
  <si>
    <t>45-005-0-0700049</t>
  </si>
  <si>
    <t>RWA ablaknyitó rendszer egységenként 3 nyíló fa ablakra Simon RWA EA-L-500/200-02 24V DC motorral és ZVE-UNI reteszelő motorral, nyitásszög kb. 90°, EV1 alumínium-eloxált színben.   ( KF.27*)</t>
  </si>
  <si>
    <t>45-005-0-0700050</t>
  </si>
  <si>
    <t>RWA ablaknyitó rendszer egységenként 3 nyíló fa ablakra Simon RWA EA-L-500/200-02 24V DC motorral és ZVE-UNI reteszelő motorral, nyitásszög kb. 90°, EV1 alumínium-eloxált színben.   ( KF.28*)</t>
  </si>
  <si>
    <t>45-005-0-0700051</t>
  </si>
  <si>
    <t>RWA ablaknyitó rendszer egységenként 3 nyíló fa ablakra Simon RWA EA-L-500/200-02 24V DC motorral és ZVE-UNI reteszelő motorral, nyitásszög kb. 90°, EV1 alumínium-eloxált színben.   ( KF.29*)</t>
  </si>
  <si>
    <t>45-005-0-0700052</t>
  </si>
  <si>
    <t>RWA ablaknyitó rendszer egységenként 3 nyíló fa ablakra Simon RWA EA-L-500/200-02 24V DC motorral és ZVE-UNI reteszelő motorral, nyitásszög kb. 90°, EV1 alumínium-eloxált színben.   ( KF.30*)</t>
  </si>
  <si>
    <t>45-005-0-0700053</t>
  </si>
  <si>
    <t>RWA belső ajtónyitó rendszer egyszárnyú ajtóra Simon RWA EA-KL2-T karos motorral, elektromos zárfogadóval, nyitásszög 90° ( B2a, B3a, B4a jelű szerkezetekhez)</t>
  </si>
  <si>
    <t>45-005-0-0700054</t>
  </si>
  <si>
    <t>RWA belső ajtónyitó rendszer kétszárnyú ajtóra Simon RWA 2db EA-KL2-T karos motorral, TV500 és 118M elektromos zárfogadókkal és Typ1-307 csapdazárral, nyitásszög kb. 90°  ( B6a jelű szerkezetekhez)</t>
  </si>
  <si>
    <t>K45-005-0-0000010</t>
  </si>
  <si>
    <t>Galambriasztó mechanikus, ragasztott rozsdamentes acél tüskesor specifikáció szerint.</t>
  </si>
  <si>
    <t>K46-000-0</t>
  </si>
  <si>
    <t>Belátás elleni üvegfóliázás (74 ablakra)</t>
  </si>
  <si>
    <t>47-000-1.21.2.1.1.1</t>
  </si>
  <si>
    <t>Belső festéseknél felület előkészítése, részmunkák; glettelés, műanyag kötőanyagú glettel (simítótapasszal), gipszkarton felületen, bármilyen padozatú helyiségben, tagolatlan felületen</t>
  </si>
  <si>
    <t>47-011-15.4.1.1</t>
  </si>
  <si>
    <t>Súrolható festés latex bázisú, fehér vagy gyárilag színezett vízzel hígítható falfestékkel, megfelelően előkészített alapfelületen, gipszkaron felületen, két rétegben, tagolatlan sima felületen</t>
  </si>
  <si>
    <t>48-004-1.45.2</t>
  </si>
  <si>
    <t>Schlüter-TROBA lemez elhelyezése bitumenes vízszigetelésre.</t>
  </si>
  <si>
    <t>48-005-1.1.1.1.2</t>
  </si>
  <si>
    <t>Bitumenes vastaglemez szigetelés aljzatának kellősítése, egy rétegben, vízszintes felületen, meglévő erkélylemezen.</t>
  </si>
  <si>
    <t>48-005-1.6.1.2.1</t>
  </si>
  <si>
    <t>Bitumenes vastaglemez szigetelés készítése</t>
  </si>
  <si>
    <t>K48-000-0</t>
  </si>
  <si>
    <t>Ragasztott tetőfedés bontása</t>
  </si>
  <si>
    <t>K48-090-0</t>
  </si>
  <si>
    <t>Meglévő hagyományos tetőszigetelés javítása a sérült részek feltárása után, bitumenes hegeszthető vastaglemezzel, két rétegben, hegesztve.</t>
  </si>
  <si>
    <t>Zászlótartó felújítási munkái</t>
  </si>
  <si>
    <t>15 Zsaluzás és állványozás</t>
  </si>
  <si>
    <t>15-002-1.1.1</t>
  </si>
  <si>
    <t>Acél árbóc és tartóelemek le- és visszaemelése állványzatról alpintechnikával és tetőre telepített mobil emelőszerkezettel</t>
  </si>
  <si>
    <t>klt</t>
  </si>
  <si>
    <t>19 Költségtérítések</t>
  </si>
  <si>
    <t>19-090-1</t>
  </si>
  <si>
    <t>Acél elemek konszignált tárolása és műhelybe történő el és visszaszállítása a mázolás védelmével</t>
  </si>
  <si>
    <t>19-090-2</t>
  </si>
  <si>
    <t>Zászló fel és levonás végrehajtására történő kiképzés és használati utasítás</t>
  </si>
  <si>
    <t>45 Fém épületlakatos-szerkezet elhelyezése</t>
  </si>
  <si>
    <t>45-005-2-0000001</t>
  </si>
  <si>
    <t>Acél rögzítőkonzolok le és szétszerelése, horganylemez borítás eltávolítása, rögzítési alap helyreállítása</t>
  </si>
  <si>
    <t xml:space="preserve">db     </t>
  </si>
  <si>
    <t>45-005-2-0000002</t>
  </si>
  <si>
    <t>Acél rögzítőkonzolok felújítás utáni visszaszerelése ragasztott dübelekkel 
pótolt csavarokkal, csigákkal és kötélrögzítőkkel, villámvédelmi hálózatba történő minősített bekötés</t>
  </si>
  <si>
    <t>45-005-2-0000003</t>
  </si>
  <si>
    <t>3x6 m méretű UV, víz és szélálló műszálas textíliából készített függőleges nemzeti lobogó, pótlólagosan elkészített kötélzettel és merevítőkkel</t>
  </si>
  <si>
    <t>47 Felületképzés</t>
  </si>
  <si>
    <t>47-000-1</t>
  </si>
  <si>
    <t>Festékmaradványok és korrózió eltávolítása műhelyben acél árbócról és konzolokról</t>
  </si>
  <si>
    <t xml:space="preserve">m2     </t>
  </si>
  <si>
    <t>47-000-2</t>
  </si>
  <si>
    <t xml:space="preserve">2 rtg. korróziógátló alapozás műhelyben </t>
  </si>
  <si>
    <t>47-000-3</t>
  </si>
  <si>
    <t>2 rtg kültéri oldószeres fedőzománc mázolás RAL 5019 Capriblau színben, műhelyben</t>
  </si>
  <si>
    <t>Fejezet összesen:</t>
  </si>
  <si>
    <t xml:space="preserve">2. csomag - Kórházépület - építészet          </t>
  </si>
  <si>
    <t xml:space="preserve">nem támogatható részei                         </t>
  </si>
  <si>
    <t>1. Építmény közvetlen költségei</t>
  </si>
  <si>
    <t>1.1 Közvetlen önköltség összesen</t>
  </si>
  <si>
    <t>2.1 ÁFA vetítési alap</t>
  </si>
  <si>
    <t>2.2 Áfa</t>
  </si>
  <si>
    <t>3.  A munka ára</t>
  </si>
  <si>
    <t xml:space="preserve">                                         Építészet</t>
  </si>
  <si>
    <t>nem támogatható munkák</t>
  </si>
  <si>
    <t xml:space="preserve">                Kórházépület - 2. csomag                </t>
  </si>
  <si>
    <t>A tétel szövege módosult. 2017. 01. 05.</t>
  </si>
  <si>
    <r>
      <t xml:space="preserve">Padlóburkolat hordozószerkezetének felületelőkészítése kültérben, hőterhelt felületen beton alapfelületen önterülő felületkiegyenlítés készítése 20-33 mm  rétegvastagságban </t>
    </r>
    <r>
      <rPr>
        <sz val="10"/>
        <color rgb="FFFF0000"/>
        <rFont val="Times New Roman CE"/>
        <charset val="238"/>
      </rPr>
      <t>+ bitumenes lemez szigetelés kellősítő rétege alatt, vasbeton erkélylemez felületén kültéri simító/kiegyenlítő habarcs felhordása 3-5 mm vastagságban</t>
    </r>
  </si>
  <si>
    <t>K-0001</t>
  </si>
  <si>
    <t>Új tétel. 2017. 01. 05.</t>
  </si>
  <si>
    <t>Homlokzati előkészítés</t>
  </si>
  <si>
    <t>Új munkanem. 2017. 01. 05.</t>
  </si>
  <si>
    <t>Ideiglenes homlokzatvédelem bontása (Fischer FUR és SXR dübelekkel rögzített 0,7 mm szálvastagságú, 25 mm lyukbőségű horganyzott drótháló) bontása állványzatról</t>
  </si>
  <si>
    <t>Budapest 2017.01.05.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</si>
</sst>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2"/>
      <color indexed="8"/>
      <name val="Verdana"/>
    </font>
    <font>
      <sz val="10"/>
      <color indexed="8"/>
      <name val="Arial"/>
      <family val="2"/>
      <charset val="238"/>
    </font>
    <font>
      <sz val="16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color indexed="8"/>
      <name val="Times New Roman Bold"/>
    </font>
    <font>
      <sz val="12"/>
      <color indexed="8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indexed="8"/>
      <name val="Times New Roman CE"/>
    </font>
    <font>
      <b/>
      <sz val="10"/>
      <color indexed="8"/>
      <name val="Times New Roman CE"/>
    </font>
    <font>
      <vertAlign val="superscript"/>
      <sz val="10"/>
      <color indexed="8"/>
      <name val="Times New Roman CE"/>
    </font>
    <font>
      <sz val="12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rgb="FFFF0000"/>
      <name val="Times New Roman CE"/>
      <charset val="238"/>
    </font>
    <font>
      <sz val="10"/>
      <color rgb="FFFF0000"/>
      <name val="Times New Roman CE"/>
    </font>
    <font>
      <sz val="10"/>
      <color rgb="FFFF0000"/>
      <name val="Arial"/>
      <family val="2"/>
      <charset val="238"/>
    </font>
    <font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1"/>
        <bgColor auto="1"/>
      </patternFill>
    </fill>
  </fills>
  <borders count="2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10"/>
      </bottom>
      <diagonal/>
    </border>
    <border>
      <left style="thin">
        <color indexed="9"/>
      </left>
      <right style="thin">
        <color indexed="10"/>
      </right>
      <top style="thin">
        <color indexed="8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10"/>
      </bottom>
      <diagonal/>
    </border>
    <border>
      <left style="thin">
        <color indexed="9"/>
      </left>
      <right style="thin">
        <color indexed="10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9"/>
      </left>
      <right style="thin">
        <color indexed="9"/>
      </right>
      <top style="thin">
        <color indexed="10"/>
      </top>
      <bottom style="thin">
        <color indexed="10"/>
      </bottom>
      <diagonal/>
    </border>
    <border>
      <left style="thin">
        <color indexed="9"/>
      </left>
      <right style="thin">
        <color indexed="9"/>
      </right>
      <top style="thin">
        <color indexed="10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10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6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1" fillId="0" borderId="1" xfId="0" applyFont="1" applyBorder="1" applyAlignment="1"/>
    <xf numFmtId="1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/>
    </xf>
    <xf numFmtId="0" fontId="1" fillId="0" borderId="0" xfId="0" applyNumberFormat="1" applyFont="1" applyAlignment="1"/>
    <xf numFmtId="0" fontId="3" fillId="0" borderId="1" xfId="0" applyNumberFormat="1" applyFont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0" fontId="5" fillId="0" borderId="2" xfId="0" applyNumberFormat="1" applyFont="1" applyBorder="1" applyAlignment="1">
      <alignment vertical="top"/>
    </xf>
    <xf numFmtId="1" fontId="5" fillId="0" borderId="2" xfId="0" applyNumberFormat="1" applyFont="1" applyBorder="1" applyAlignment="1">
      <alignment vertical="top"/>
    </xf>
    <xf numFmtId="0" fontId="5" fillId="0" borderId="2" xfId="0" applyNumberFormat="1" applyFont="1" applyBorder="1" applyAlignment="1">
      <alignment horizontal="right" vertical="top"/>
    </xf>
    <xf numFmtId="0" fontId="5" fillId="0" borderId="3" xfId="0" applyNumberFormat="1" applyFont="1" applyBorder="1" applyAlignment="1">
      <alignment vertical="top"/>
    </xf>
    <xf numFmtId="1" fontId="5" fillId="0" borderId="3" xfId="0" applyNumberFormat="1" applyFont="1" applyBorder="1" applyAlignment="1">
      <alignment vertical="top"/>
    </xf>
    <xf numFmtId="0" fontId="5" fillId="0" borderId="4" xfId="0" applyNumberFormat="1" applyFont="1" applyBorder="1" applyAlignment="1">
      <alignment vertical="top"/>
    </xf>
    <xf numFmtId="1" fontId="5" fillId="0" borderId="1" xfId="0" applyNumberFormat="1" applyFont="1" applyBorder="1" applyAlignment="1">
      <alignment horizontal="left" vertical="top"/>
    </xf>
    <xf numFmtId="0" fontId="1" fillId="0" borderId="0" xfId="0" applyNumberFormat="1" applyFont="1" applyAlignment="1"/>
    <xf numFmtId="0" fontId="3" fillId="0" borderId="3" xfId="0" applyNumberFormat="1" applyFont="1" applyBorder="1" applyAlignment="1">
      <alignment vertical="top" wrapText="1"/>
    </xf>
    <xf numFmtId="0" fontId="5" fillId="0" borderId="4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vertical="top" wrapText="1"/>
    </xf>
    <xf numFmtId="0" fontId="1" fillId="0" borderId="0" xfId="0" applyNumberFormat="1" applyFont="1" applyAlignment="1"/>
    <xf numFmtId="0" fontId="8" fillId="0" borderId="3" xfId="0" applyNumberFormat="1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vertical="top" wrapText="1"/>
    </xf>
    <xf numFmtId="0" fontId="8" fillId="0" borderId="3" xfId="0" applyNumberFormat="1" applyFont="1" applyBorder="1" applyAlignment="1">
      <alignment horizontal="right" vertical="top" wrapText="1"/>
    </xf>
    <xf numFmtId="0" fontId="7" fillId="0" borderId="4" xfId="0" applyNumberFormat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vertical="top" wrapText="1"/>
    </xf>
    <xf numFmtId="0" fontId="7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" fontId="8" fillId="0" borderId="3" xfId="0" applyNumberFormat="1" applyFont="1" applyBorder="1" applyAlignment="1">
      <alignment horizontal="left" vertical="top" wrapText="1"/>
    </xf>
    <xf numFmtId="1" fontId="8" fillId="0" borderId="3" xfId="0" applyNumberFormat="1" applyFont="1" applyBorder="1" applyAlignment="1">
      <alignment vertical="top" wrapText="1"/>
    </xf>
    <xf numFmtId="1" fontId="8" fillId="0" borderId="3" xfId="0" applyNumberFormat="1" applyFont="1" applyBorder="1" applyAlignment="1">
      <alignment horizontal="right" vertical="top" wrapText="1"/>
    </xf>
    <xf numFmtId="3" fontId="8" fillId="0" borderId="3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NumberFormat="1" applyFont="1" applyAlignment="1"/>
    <xf numFmtId="0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3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right" vertical="top" wrapText="1"/>
    </xf>
    <xf numFmtId="0" fontId="1" fillId="0" borderId="0" xfId="0" applyNumberFormat="1" applyFont="1" applyAlignment="1"/>
    <xf numFmtId="0" fontId="1" fillId="0" borderId="0" xfId="0" applyNumberFormat="1" applyFont="1" applyAlignment="1"/>
    <xf numFmtId="0" fontId="1" fillId="0" borderId="0" xfId="0" applyNumberFormat="1" applyFont="1" applyAlignment="1"/>
    <xf numFmtId="0" fontId="1" fillId="0" borderId="0" xfId="0" applyNumberFormat="1" applyFont="1" applyAlignment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0" xfId="0" applyNumberFormat="1" applyFont="1" applyAlignment="1"/>
    <xf numFmtId="0" fontId="1" fillId="0" borderId="0" xfId="0" applyNumberFormat="1" applyFont="1" applyAlignment="1"/>
    <xf numFmtId="0" fontId="1" fillId="0" borderId="0" xfId="0" applyNumberFormat="1" applyFont="1" applyAlignment="1"/>
    <xf numFmtId="0" fontId="7" fillId="0" borderId="6" xfId="0" applyNumberFormat="1" applyFont="1" applyBorder="1" applyAlignment="1">
      <alignment vertical="top" wrapText="1"/>
    </xf>
    <xf numFmtId="3" fontId="1" fillId="2" borderId="7" xfId="0" applyNumberFormat="1" applyFont="1" applyFill="1" applyBorder="1" applyAlignment="1">
      <alignment horizontal="right" vertical="top" wrapText="1"/>
    </xf>
    <xf numFmtId="3" fontId="1" fillId="0" borderId="8" xfId="0" applyNumberFormat="1" applyFont="1" applyBorder="1" applyAlignment="1">
      <alignment vertical="top" wrapText="1"/>
    </xf>
    <xf numFmtId="0" fontId="7" fillId="0" borderId="9" xfId="0" applyNumberFormat="1" applyFont="1" applyBorder="1" applyAlignment="1">
      <alignment vertical="top" wrapText="1"/>
    </xf>
    <xf numFmtId="3" fontId="1" fillId="2" borderId="11" xfId="0" applyNumberFormat="1" applyFont="1" applyFill="1" applyBorder="1" applyAlignment="1">
      <alignment horizontal="right" vertical="top" wrapText="1"/>
    </xf>
    <xf numFmtId="0" fontId="1" fillId="0" borderId="9" xfId="0" applyFont="1" applyBorder="1" applyAlignment="1">
      <alignment vertical="top" wrapText="1"/>
    </xf>
    <xf numFmtId="0" fontId="1" fillId="0" borderId="0" xfId="0" applyNumberFormat="1" applyFont="1" applyAlignment="1"/>
    <xf numFmtId="0" fontId="1" fillId="0" borderId="0" xfId="0" applyNumberFormat="1" applyFont="1" applyAlignment="1"/>
    <xf numFmtId="0" fontId="1" fillId="0" borderId="0" xfId="0" applyNumberFormat="1" applyFont="1" applyAlignment="1"/>
    <xf numFmtId="3" fontId="7" fillId="0" borderId="4" xfId="0" applyNumberFormat="1" applyFont="1" applyBorder="1" applyAlignment="1">
      <alignment horizontal="right" vertical="top" wrapText="1"/>
    </xf>
    <xf numFmtId="0" fontId="8" fillId="0" borderId="4" xfId="0" applyNumberFormat="1" applyFont="1" applyBorder="1" applyAlignment="1">
      <alignment vertical="top"/>
    </xf>
    <xf numFmtId="1" fontId="8" fillId="0" borderId="4" xfId="0" applyNumberFormat="1" applyFont="1" applyBorder="1" applyAlignment="1">
      <alignment vertical="top"/>
    </xf>
    <xf numFmtId="3" fontId="8" fillId="0" borderId="4" xfId="0" applyNumberFormat="1" applyFont="1" applyBorder="1" applyAlignment="1">
      <alignment horizontal="right" vertical="top" wrapText="1"/>
    </xf>
    <xf numFmtId="3" fontId="7" fillId="0" borderId="1" xfId="0" applyNumberFormat="1" applyFont="1" applyBorder="1" applyAlignment="1">
      <alignment horizontal="right" vertical="top" wrapText="1"/>
    </xf>
    <xf numFmtId="1" fontId="7" fillId="0" borderId="1" xfId="0" applyNumberFormat="1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vertical="top" wrapText="1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" xfId="0" applyNumberFormat="1" applyFont="1" applyBorder="1" applyAlignment="1">
      <alignment vertical="top"/>
    </xf>
    <xf numFmtId="1" fontId="8" fillId="0" borderId="1" xfId="0" applyNumberFormat="1" applyFont="1" applyBorder="1" applyAlignment="1">
      <alignment vertical="top"/>
    </xf>
    <xf numFmtId="3" fontId="8" fillId="0" borderId="1" xfId="0" applyNumberFormat="1" applyFont="1" applyBorder="1" applyAlignment="1">
      <alignment horizontal="right" vertical="top" wrapText="1"/>
    </xf>
    <xf numFmtId="1" fontId="7" fillId="0" borderId="2" xfId="0" applyNumberFormat="1" applyFont="1" applyBorder="1" applyAlignment="1">
      <alignment horizontal="left" vertical="top" wrapText="1"/>
    </xf>
    <xf numFmtId="1" fontId="7" fillId="0" borderId="2" xfId="0" applyNumberFormat="1" applyFont="1" applyBorder="1" applyAlignment="1">
      <alignment vertical="top" wrapText="1"/>
    </xf>
    <xf numFmtId="1" fontId="7" fillId="0" borderId="2" xfId="0" applyNumberFormat="1" applyFont="1" applyBorder="1" applyAlignment="1">
      <alignment horizontal="right" vertical="top" wrapText="1"/>
    </xf>
    <xf numFmtId="3" fontId="7" fillId="0" borderId="2" xfId="0" applyNumberFormat="1" applyFont="1" applyBorder="1" applyAlignment="1">
      <alignment horizontal="right" vertical="top" wrapText="1"/>
    </xf>
    <xf numFmtId="3" fontId="5" fillId="0" borderId="4" xfId="0" applyNumberFormat="1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14" fontId="5" fillId="0" borderId="1" xfId="0" applyNumberFormat="1" applyFont="1" applyBorder="1" applyAlignment="1">
      <alignment vertical="top"/>
    </xf>
    <xf numFmtId="3" fontId="3" fillId="0" borderId="3" xfId="0" applyNumberFormat="1" applyFont="1" applyBorder="1" applyAlignment="1">
      <alignment horizontal="right" vertical="top" wrapText="1"/>
    </xf>
    <xf numFmtId="3" fontId="3" fillId="0" borderId="3" xfId="0" applyNumberFormat="1" applyFont="1" applyBorder="1" applyAlignment="1">
      <alignment vertical="top" wrapText="1"/>
    </xf>
    <xf numFmtId="3" fontId="1" fillId="0" borderId="0" xfId="0" applyNumberFormat="1" applyFont="1" applyAlignment="1"/>
    <xf numFmtId="3" fontId="5" fillId="0" borderId="15" xfId="0" applyNumberFormat="1" applyFont="1" applyBorder="1" applyAlignment="1">
      <alignment horizontal="right" vertical="top"/>
    </xf>
    <xf numFmtId="10" fontId="5" fillId="0" borderId="2" xfId="0" applyNumberFormat="1" applyFont="1" applyBorder="1" applyAlignment="1">
      <alignment vertical="top"/>
    </xf>
    <xf numFmtId="3" fontId="1" fillId="0" borderId="4" xfId="0" applyNumberFormat="1" applyFont="1" applyBorder="1" applyAlignment="1">
      <alignment vertical="top" wrapText="1"/>
    </xf>
    <xf numFmtId="3" fontId="1" fillId="0" borderId="2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vertical="top" wrapText="1"/>
    </xf>
    <xf numFmtId="3" fontId="8" fillId="0" borderId="5" xfId="0" applyNumberFormat="1" applyFont="1" applyBorder="1" applyAlignment="1">
      <alignment horizontal="right" vertical="top" wrapText="1"/>
    </xf>
    <xf numFmtId="3" fontId="1" fillId="0" borderId="10" xfId="0" applyNumberFormat="1" applyFont="1" applyBorder="1" applyAlignment="1">
      <alignment vertical="top" wrapText="1"/>
    </xf>
    <xf numFmtId="3" fontId="1" fillId="0" borderId="12" xfId="0" applyNumberFormat="1" applyFont="1" applyBorder="1" applyAlignment="1">
      <alignment vertical="top" wrapText="1"/>
    </xf>
    <xf numFmtId="3" fontId="7" fillId="0" borderId="12" xfId="0" applyNumberFormat="1" applyFont="1" applyBorder="1" applyAlignment="1">
      <alignment horizontal="right" vertical="top" wrapText="1"/>
    </xf>
    <xf numFmtId="3" fontId="1" fillId="0" borderId="13" xfId="0" applyNumberFormat="1" applyFont="1" applyBorder="1" applyAlignment="1">
      <alignment vertical="top" wrapText="1"/>
    </xf>
    <xf numFmtId="3" fontId="1" fillId="0" borderId="14" xfId="0" applyNumberFormat="1" applyFont="1" applyBorder="1" applyAlignment="1">
      <alignment vertical="top" wrapText="1"/>
    </xf>
    <xf numFmtId="3" fontId="7" fillId="0" borderId="4" xfId="0" applyNumberFormat="1" applyFont="1" applyBorder="1" applyAlignment="1">
      <alignment vertical="top" wrapText="1"/>
    </xf>
    <xf numFmtId="3" fontId="7" fillId="0" borderId="1" xfId="0" applyNumberFormat="1" applyFont="1" applyBorder="1" applyAlignment="1">
      <alignment vertical="top" wrapText="1"/>
    </xf>
    <xf numFmtId="3" fontId="8" fillId="0" borderId="4" xfId="0" applyNumberFormat="1" applyFont="1" applyBorder="1" applyAlignment="1">
      <alignment vertical="top"/>
    </xf>
    <xf numFmtId="3" fontId="8" fillId="0" borderId="1" xfId="0" applyNumberFormat="1" applyFont="1" applyBorder="1" applyAlignment="1">
      <alignment vertical="top"/>
    </xf>
    <xf numFmtId="3" fontId="0" fillId="0" borderId="0" xfId="0" applyNumberFormat="1" applyFont="1" applyAlignment="1">
      <alignment vertical="top" wrapText="1"/>
    </xf>
    <xf numFmtId="0" fontId="5" fillId="0" borderId="19" xfId="0" applyNumberFormat="1" applyFont="1" applyBorder="1" applyAlignment="1">
      <alignment vertical="top"/>
    </xf>
    <xf numFmtId="0" fontId="11" fillId="0" borderId="1" xfId="0" applyNumberFormat="1" applyFont="1" applyBorder="1" applyAlignment="1"/>
    <xf numFmtId="0" fontId="2" fillId="0" borderId="1" xfId="0" applyNumberFormat="1" applyFont="1" applyBorder="1" applyAlignment="1"/>
    <xf numFmtId="0" fontId="13" fillId="0" borderId="1" xfId="0" applyNumberFormat="1" applyFont="1" applyBorder="1" applyAlignment="1">
      <alignment vertical="top" wrapText="1"/>
    </xf>
    <xf numFmtId="0" fontId="13" fillId="0" borderId="19" xfId="0" applyNumberFormat="1" applyFont="1" applyBorder="1" applyAlignment="1">
      <alignment vertical="top" wrapText="1"/>
    </xf>
    <xf numFmtId="0" fontId="13" fillId="0" borderId="20" xfId="0" applyNumberFormat="1" applyFont="1" applyBorder="1" applyAlignment="1">
      <alignment vertical="top" wrapText="1"/>
    </xf>
    <xf numFmtId="3" fontId="13" fillId="0" borderId="20" xfId="0" applyNumberFormat="1" applyFont="1" applyBorder="1" applyAlignment="1">
      <alignment vertical="top" wrapText="1"/>
    </xf>
    <xf numFmtId="3" fontId="14" fillId="0" borderId="20" xfId="0" applyNumberFormat="1" applyFont="1" applyBorder="1" applyAlignment="1">
      <alignment vertical="top" wrapText="1"/>
    </xf>
    <xf numFmtId="3" fontId="13" fillId="0" borderId="1" xfId="0" applyNumberFormat="1" applyFont="1" applyBorder="1" applyAlignment="1">
      <alignment horizontal="right" vertical="top" wrapText="1"/>
    </xf>
    <xf numFmtId="0" fontId="13" fillId="0" borderId="4" xfId="0" applyNumberFormat="1" applyFont="1" applyBorder="1" applyAlignment="1">
      <alignment horizontal="left" vertical="top" wrapText="1"/>
    </xf>
    <xf numFmtId="0" fontId="15" fillId="0" borderId="15" xfId="0" applyNumberFormat="1" applyFont="1" applyBorder="1" applyAlignment="1">
      <alignment vertical="top" wrapText="1"/>
    </xf>
    <xf numFmtId="3" fontId="15" fillId="0" borderId="19" xfId="0" applyNumberFormat="1" applyFont="1" applyBorder="1" applyAlignment="1">
      <alignment vertical="top" wrapText="1"/>
    </xf>
    <xf numFmtId="3" fontId="5" fillId="0" borderId="21" xfId="0" applyNumberFormat="1" applyFont="1" applyBorder="1" applyAlignment="1">
      <alignment vertical="top" wrapText="1"/>
    </xf>
    <xf numFmtId="1" fontId="3" fillId="0" borderId="1" xfId="0" applyNumberFormat="1" applyFont="1" applyBorder="1" applyAlignment="1">
      <alignment vertical="top"/>
    </xf>
    <xf numFmtId="1" fontId="4" fillId="0" borderId="1" xfId="0" applyNumberFormat="1" applyFont="1" applyBorder="1" applyAlignment="1">
      <alignment vertical="top"/>
    </xf>
    <xf numFmtId="0" fontId="5" fillId="0" borderId="4" xfId="0" applyNumberFormat="1" applyFont="1" applyBorder="1" applyAlignment="1">
      <alignment horizontal="center" vertical="top"/>
    </xf>
    <xf numFmtId="1" fontId="6" fillId="0" borderId="4" xfId="0" applyNumberFormat="1" applyFont="1" applyBorder="1" applyAlignment="1">
      <alignment horizontal="center" vertical="top"/>
    </xf>
    <xf numFmtId="3" fontId="10" fillId="0" borderId="16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vertical="top"/>
    </xf>
    <xf numFmtId="1" fontId="6" fillId="0" borderId="1" xfId="0" applyNumberFormat="1" applyFont="1" applyBorder="1" applyAlignment="1">
      <alignment vertical="top"/>
    </xf>
    <xf numFmtId="3" fontId="10" fillId="0" borderId="17" xfId="0" applyNumberFormat="1" applyFont="1" applyBorder="1" applyAlignment="1">
      <alignment horizontal="center" vertical="top"/>
    </xf>
    <xf numFmtId="3" fontId="10" fillId="0" borderId="18" xfId="0" applyNumberFormat="1" applyFont="1" applyBorder="1" applyAlignment="1">
      <alignment horizontal="center" vertical="top"/>
    </xf>
  </cellXfs>
  <cellStyles count="1">
    <cellStyle name="Normá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CCCCCC"/>
      <rgbColor rgb="FF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4"/>
  <sheetViews>
    <sheetView showGridLines="0" tabSelected="1" workbookViewId="0"/>
  </sheetViews>
  <sheetFormatPr defaultColWidth="6.61328125" defaultRowHeight="12.75" customHeight="1"/>
  <cols>
    <col min="1" max="1" width="61.84375" style="1" customWidth="1"/>
    <col min="2" max="256" width="6.61328125" style="1" customWidth="1"/>
  </cols>
  <sheetData>
    <row r="1" spans="1:2" ht="15.6" customHeight="1">
      <c r="A1" s="2"/>
      <c r="B1" s="2"/>
    </row>
    <row r="2" spans="1:2" ht="15.6" customHeight="1">
      <c r="A2" s="2"/>
      <c r="B2" s="2"/>
    </row>
    <row r="3" spans="1:2" ht="15.6" customHeight="1">
      <c r="A3" s="2"/>
      <c r="B3" s="2"/>
    </row>
    <row r="4" spans="1:2" ht="15.6" customHeight="1">
      <c r="A4" s="2"/>
      <c r="B4" s="2"/>
    </row>
    <row r="5" spans="1:2" ht="15.6" customHeight="1">
      <c r="A5" s="2"/>
      <c r="B5" s="2"/>
    </row>
    <row r="6" spans="1:2" ht="15.6" customHeight="1">
      <c r="A6" s="2"/>
      <c r="B6" s="2"/>
    </row>
    <row r="7" spans="1:2" ht="15.6" customHeight="1">
      <c r="A7" s="2"/>
      <c r="B7" s="2"/>
    </row>
    <row r="8" spans="1:2" ht="15.6" customHeight="1">
      <c r="A8" s="2"/>
      <c r="B8" s="2"/>
    </row>
    <row r="9" spans="1:2" ht="22.95" customHeight="1">
      <c r="A9" s="3"/>
      <c r="B9" s="2"/>
    </row>
    <row r="10" spans="1:2" ht="22.95" customHeight="1">
      <c r="A10" s="4" t="s">
        <v>0</v>
      </c>
      <c r="B10" s="2"/>
    </row>
    <row r="11" spans="1:2" ht="22.95" customHeight="1">
      <c r="A11" s="4" t="s">
        <v>1</v>
      </c>
      <c r="B11" s="2"/>
    </row>
    <row r="12" spans="1:2" ht="22.95" customHeight="1">
      <c r="A12" s="4" t="s">
        <v>2</v>
      </c>
      <c r="B12" s="2"/>
    </row>
    <row r="13" spans="1:2" ht="22.95" customHeight="1">
      <c r="A13" s="4" t="s">
        <v>3</v>
      </c>
      <c r="B13" s="2"/>
    </row>
    <row r="14" spans="1:2" ht="22.95" customHeight="1">
      <c r="A14" s="4" t="s">
        <v>4</v>
      </c>
      <c r="B14" s="2"/>
    </row>
    <row r="15" spans="1:2" ht="22.95" customHeight="1">
      <c r="A15" s="4" t="s">
        <v>345</v>
      </c>
      <c r="B15" s="2"/>
    </row>
    <row r="16" spans="1:2" ht="22.95" customHeight="1">
      <c r="A16" s="4" t="s">
        <v>344</v>
      </c>
      <c r="B16" s="2"/>
    </row>
    <row r="17" spans="1:2" ht="22.95" customHeight="1">
      <c r="A17" s="3"/>
      <c r="B17" s="2"/>
    </row>
    <row r="18" spans="1:2" ht="22.95" customHeight="1">
      <c r="A18" s="3"/>
      <c r="B18" s="2"/>
    </row>
    <row r="19" spans="1:2" ht="22.95" customHeight="1">
      <c r="A19" s="5" t="s">
        <v>5</v>
      </c>
      <c r="B19" s="2"/>
    </row>
    <row r="20" spans="1:2" ht="22.95" customHeight="1">
      <c r="A20" s="3"/>
      <c r="B20" s="2"/>
    </row>
    <row r="21" spans="1:2" ht="26.4" customHeight="1">
      <c r="A21" s="104" t="s">
        <v>343</v>
      </c>
      <c r="B21" s="2"/>
    </row>
    <row r="22" spans="1:2" ht="15.6" customHeight="1">
      <c r="A22" s="2"/>
      <c r="B22" s="2"/>
    </row>
    <row r="23" spans="1:2" ht="15.6" customHeight="1">
      <c r="A23" s="2"/>
      <c r="B23" s="2"/>
    </row>
    <row r="24" spans="1:2" ht="15.6" customHeight="1">
      <c r="A24" s="2"/>
      <c r="B24" s="2"/>
    </row>
    <row r="25" spans="1:2" ht="15.6" customHeight="1">
      <c r="A25" s="2"/>
      <c r="B25" s="2"/>
    </row>
    <row r="26" spans="1:2" ht="15.6" customHeight="1">
      <c r="A26" s="2"/>
      <c r="B26" s="2"/>
    </row>
    <row r="27" spans="1:2" ht="15.6" customHeight="1">
      <c r="A27" s="2"/>
      <c r="B27" s="2"/>
    </row>
    <row r="28" spans="1:2" ht="15.6" customHeight="1">
      <c r="A28" s="2"/>
      <c r="B28" s="2"/>
    </row>
    <row r="29" spans="1:2" ht="15.6" customHeight="1">
      <c r="A29" s="2"/>
      <c r="B29" s="2"/>
    </row>
    <row r="30" spans="1:2" ht="15.6" customHeight="1">
      <c r="A30" s="2"/>
      <c r="B30" s="2"/>
    </row>
    <row r="31" spans="1:2" ht="15.6" customHeight="1">
      <c r="A31" s="2"/>
      <c r="B31" s="2"/>
    </row>
    <row r="32" spans="1:2" ht="15.6" customHeight="1">
      <c r="A32" s="2"/>
      <c r="B32" s="2"/>
    </row>
    <row r="33" spans="1:2" ht="15.6" customHeight="1">
      <c r="A33" s="2"/>
      <c r="B33" s="2"/>
    </row>
    <row r="34" spans="1:2" ht="15.6" customHeight="1">
      <c r="A34" s="2"/>
      <c r="B34" s="2"/>
    </row>
    <row r="35" spans="1:2" ht="15.6" customHeight="1">
      <c r="A35" s="2"/>
      <c r="B35" s="2"/>
    </row>
    <row r="36" spans="1:2" ht="15.6" customHeight="1">
      <c r="A36" s="2"/>
      <c r="B36" s="2"/>
    </row>
    <row r="37" spans="1:2" ht="15.6" customHeight="1">
      <c r="A37" s="2"/>
      <c r="B37" s="2"/>
    </row>
    <row r="38" spans="1:2" ht="15.6" customHeight="1">
      <c r="A38" s="2"/>
      <c r="B38" s="2"/>
    </row>
    <row r="39" spans="1:2" ht="15.6" customHeight="1">
      <c r="A39" s="2"/>
      <c r="B39" s="2"/>
    </row>
    <row r="40" spans="1:2" ht="15.6" customHeight="1">
      <c r="A40" s="2"/>
      <c r="B40" s="2"/>
    </row>
    <row r="41" spans="1:2" ht="15.6" customHeight="1">
      <c r="A41" s="2"/>
      <c r="B41" s="2"/>
    </row>
    <row r="42" spans="1:2" ht="15.6" customHeight="1">
      <c r="A42" s="2"/>
      <c r="B42" s="2"/>
    </row>
    <row r="43" spans="1:2" ht="15.6" customHeight="1">
      <c r="A43" s="2"/>
      <c r="B43" s="2"/>
    </row>
    <row r="44" spans="1:2" ht="16.05" customHeight="1">
      <c r="A44" s="103" t="s">
        <v>353</v>
      </c>
      <c r="B44" s="2"/>
    </row>
  </sheetData>
  <pageMargins left="0.75" right="0.75" top="1" bottom="1" header="0.5" footer="0.5"/>
  <pageSetup orientation="portrait"/>
  <headerFooter>
    <oddFooter>&amp;L&amp;"Helvetica,Regular"&amp;12&amp;K000000	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7"/>
  <sheetViews>
    <sheetView showGridLines="0" topLeftCell="A13" workbookViewId="0">
      <selection activeCell="A10" sqref="A10"/>
    </sheetView>
  </sheetViews>
  <sheetFormatPr defaultColWidth="6.61328125" defaultRowHeight="15.75" customHeight="1"/>
  <cols>
    <col min="1" max="1" width="27.3828125" style="6" customWidth="1"/>
    <col min="2" max="2" width="8" style="6" customWidth="1"/>
    <col min="3" max="4" width="11.765625" style="6" customWidth="1"/>
    <col min="5" max="5" width="6.84375" style="6" customWidth="1"/>
    <col min="6" max="256" width="6.61328125" style="6" customWidth="1"/>
  </cols>
  <sheetData>
    <row r="1" spans="1:5" ht="19.05" customHeight="1">
      <c r="A1" s="115"/>
      <c r="B1" s="116"/>
      <c r="C1" s="116"/>
      <c r="D1" s="116"/>
      <c r="E1" s="7"/>
    </row>
    <row r="2" spans="1:5" ht="19.05" customHeight="1">
      <c r="A2" s="115"/>
      <c r="B2" s="116"/>
      <c r="C2" s="116"/>
      <c r="D2" s="116"/>
      <c r="E2" s="7"/>
    </row>
    <row r="3" spans="1:5" ht="19.05" customHeight="1">
      <c r="A3" s="115"/>
      <c r="B3" s="116"/>
      <c r="C3" s="116"/>
      <c r="D3" s="116"/>
      <c r="E3" s="7"/>
    </row>
    <row r="4" spans="1:5" ht="19.05" customHeight="1">
      <c r="A4" s="122"/>
      <c r="B4" s="123"/>
      <c r="C4" s="123"/>
      <c r="D4" s="123"/>
      <c r="E4" s="8"/>
    </row>
    <row r="5" spans="1:5" ht="19.05" customHeight="1">
      <c r="A5" s="122"/>
      <c r="B5" s="123"/>
      <c r="C5" s="123"/>
      <c r="D5" s="123"/>
      <c r="E5" s="8"/>
    </row>
    <row r="6" spans="1:5" ht="19.05" customHeight="1">
      <c r="A6" s="122"/>
      <c r="B6" s="123"/>
      <c r="C6" s="123"/>
      <c r="D6" s="123"/>
      <c r="E6" s="8"/>
    </row>
    <row r="7" spans="1:5" ht="19.05" customHeight="1">
      <c r="A7" s="122"/>
      <c r="B7" s="123"/>
      <c r="C7" s="123"/>
      <c r="D7" s="123"/>
      <c r="E7" s="8"/>
    </row>
    <row r="8" spans="1:5" ht="19.05" customHeight="1">
      <c r="A8" s="8"/>
      <c r="B8" s="8"/>
      <c r="C8" s="8"/>
      <c r="D8" s="8"/>
      <c r="E8" s="8"/>
    </row>
    <row r="9" spans="1:5" ht="19.05" customHeight="1">
      <c r="A9" s="8" t="s">
        <v>6</v>
      </c>
      <c r="B9" s="8"/>
      <c r="C9" s="8" t="s">
        <v>4</v>
      </c>
      <c r="D9" s="8"/>
      <c r="E9" s="8"/>
    </row>
    <row r="10" spans="1:5" ht="19.05" customHeight="1">
      <c r="A10" s="8" t="s">
        <v>7</v>
      </c>
      <c r="B10" s="8"/>
      <c r="C10" s="8" t="s">
        <v>4</v>
      </c>
      <c r="D10" s="8"/>
      <c r="E10" s="8"/>
    </row>
    <row r="11" spans="1:5" ht="19.05" customHeight="1">
      <c r="A11" s="8" t="s">
        <v>8</v>
      </c>
      <c r="B11" s="8"/>
      <c r="C11" s="82">
        <v>42740</v>
      </c>
      <c r="D11" s="8"/>
      <c r="E11" s="8"/>
    </row>
    <row r="12" spans="1:5" ht="19.05" customHeight="1">
      <c r="A12" s="8" t="s">
        <v>9</v>
      </c>
      <c r="B12" s="8"/>
      <c r="C12" s="8" t="s">
        <v>4</v>
      </c>
      <c r="D12" s="8"/>
      <c r="E12" s="8"/>
    </row>
    <row r="13" spans="1:5" ht="19.05" customHeight="1">
      <c r="A13" s="8" t="s">
        <v>4</v>
      </c>
      <c r="B13" s="8"/>
      <c r="C13" s="8" t="s">
        <v>4</v>
      </c>
      <c r="D13" s="8"/>
      <c r="E13" s="8"/>
    </row>
    <row r="14" spans="1:5" ht="19.05" customHeight="1">
      <c r="A14" s="8" t="s">
        <v>336</v>
      </c>
      <c r="B14" s="8"/>
      <c r="C14" s="8" t="s">
        <v>4</v>
      </c>
      <c r="D14" s="8"/>
      <c r="E14" s="8"/>
    </row>
    <row r="15" spans="1:5" ht="19.05" customHeight="1">
      <c r="A15" s="8" t="s">
        <v>337</v>
      </c>
      <c r="B15" s="8"/>
      <c r="C15" s="8" t="s">
        <v>4</v>
      </c>
      <c r="D15" s="8"/>
      <c r="E15" s="8"/>
    </row>
    <row r="16" spans="1:5" ht="19.05" customHeight="1">
      <c r="A16" s="8" t="s">
        <v>10</v>
      </c>
      <c r="B16" s="8"/>
      <c r="C16" s="8"/>
      <c r="D16" s="8"/>
      <c r="E16" s="8"/>
    </row>
    <row r="17" spans="1:256" ht="19.05" customHeight="1">
      <c r="A17" s="8" t="s">
        <v>10</v>
      </c>
      <c r="B17" s="8"/>
      <c r="C17" s="8"/>
      <c r="D17" s="8"/>
      <c r="E17" s="8"/>
    </row>
    <row r="18" spans="1:256" ht="19.05" customHeight="1">
      <c r="A18" s="8" t="s">
        <v>10</v>
      </c>
      <c r="B18" s="8"/>
      <c r="C18" s="8"/>
      <c r="D18" s="8"/>
      <c r="E18" s="8"/>
    </row>
    <row r="19" spans="1:256" ht="19.05" customHeight="1">
      <c r="A19" s="8" t="s">
        <v>10</v>
      </c>
      <c r="B19" s="8"/>
      <c r="C19" s="8"/>
      <c r="D19" s="8"/>
      <c r="E19" s="8"/>
    </row>
    <row r="20" spans="1:256" ht="19.05" customHeight="1">
      <c r="A20" s="8" t="s">
        <v>10</v>
      </c>
      <c r="B20" s="8"/>
      <c r="C20" s="8"/>
      <c r="D20" s="8"/>
      <c r="E20" s="8"/>
    </row>
    <row r="21" spans="1:256" ht="19.05" customHeight="1">
      <c r="A21" s="8"/>
      <c r="B21" s="8"/>
      <c r="C21" s="8"/>
      <c r="D21" s="8"/>
      <c r="E21" s="8"/>
    </row>
    <row r="22" spans="1:256" ht="19.05" customHeight="1">
      <c r="A22" s="120" t="s">
        <v>11</v>
      </c>
      <c r="B22" s="121"/>
      <c r="C22" s="121"/>
      <c r="D22" s="121"/>
      <c r="E22" s="8"/>
    </row>
    <row r="23" spans="1:256" ht="19.05" customHeight="1">
      <c r="A23" s="9" t="s">
        <v>12</v>
      </c>
      <c r="B23" s="10"/>
      <c r="C23" s="11" t="s">
        <v>13</v>
      </c>
      <c r="D23" s="11" t="s">
        <v>14</v>
      </c>
      <c r="E23" s="8"/>
    </row>
    <row r="24" spans="1:256" ht="19.05" customHeight="1">
      <c r="A24" s="12" t="s">
        <v>338</v>
      </c>
      <c r="B24" s="13"/>
      <c r="C24" s="86">
        <f>Összesítő!B16</f>
        <v>0</v>
      </c>
      <c r="D24" s="86">
        <f>Összesítő!C16</f>
        <v>0</v>
      </c>
      <c r="E24" s="8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4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4"/>
      <c r="CY24" s="64"/>
      <c r="CZ24" s="64"/>
      <c r="DA24" s="64"/>
      <c r="DB24" s="64"/>
      <c r="DC24" s="64"/>
      <c r="DD24" s="64"/>
      <c r="DE24" s="64"/>
      <c r="DF24" s="64"/>
      <c r="DG24" s="64"/>
      <c r="DH24" s="64"/>
      <c r="DI24" s="64"/>
      <c r="DJ24" s="64"/>
      <c r="DK24" s="64"/>
      <c r="DL24" s="64"/>
      <c r="DM24" s="64"/>
      <c r="DN24" s="64"/>
      <c r="DO24" s="64"/>
      <c r="DP24" s="64"/>
      <c r="DQ24" s="64"/>
      <c r="DR24" s="64"/>
      <c r="DS24" s="64"/>
      <c r="DT24" s="64"/>
      <c r="DU24" s="64"/>
      <c r="DV24" s="64"/>
      <c r="DW24" s="64"/>
      <c r="DX24" s="64"/>
      <c r="DY24" s="64"/>
      <c r="DZ24" s="64"/>
      <c r="EA24" s="64"/>
      <c r="EB24" s="64"/>
      <c r="EC24" s="64"/>
      <c r="ED24" s="64"/>
      <c r="EE24" s="64"/>
      <c r="EF24" s="64"/>
      <c r="EG24" s="64"/>
      <c r="EH24" s="64"/>
      <c r="EI24" s="64"/>
      <c r="EJ24" s="64"/>
      <c r="EK24" s="64"/>
      <c r="EL24" s="64"/>
      <c r="EM24" s="64"/>
      <c r="EN24" s="64"/>
      <c r="EO24" s="64"/>
      <c r="EP24" s="64"/>
      <c r="EQ24" s="64"/>
      <c r="ER24" s="64"/>
      <c r="ES24" s="64"/>
      <c r="ET24" s="64"/>
      <c r="EU24" s="64"/>
      <c r="EV24" s="64"/>
      <c r="EW24" s="64"/>
      <c r="EX24" s="64"/>
      <c r="EY24" s="64"/>
      <c r="EZ24" s="64"/>
      <c r="FA24" s="64"/>
      <c r="FB24" s="64"/>
      <c r="FC24" s="64"/>
      <c r="FD24" s="64"/>
      <c r="FE24" s="64"/>
      <c r="FF24" s="64"/>
      <c r="FG24" s="64"/>
      <c r="FH24" s="64"/>
      <c r="FI24" s="64"/>
      <c r="FJ24" s="64"/>
      <c r="FK24" s="64"/>
      <c r="FL24" s="64"/>
      <c r="FM24" s="64"/>
      <c r="FN24" s="64"/>
      <c r="FO24" s="64"/>
      <c r="FP24" s="64"/>
      <c r="FQ24" s="64"/>
      <c r="FR24" s="64"/>
      <c r="FS24" s="64"/>
      <c r="FT24" s="64"/>
      <c r="FU24" s="64"/>
      <c r="FV24" s="64"/>
      <c r="FW24" s="64"/>
      <c r="FX24" s="64"/>
      <c r="FY24" s="64"/>
      <c r="FZ24" s="64"/>
      <c r="GA24" s="64"/>
      <c r="GB24" s="64"/>
      <c r="GC24" s="64"/>
      <c r="GD24" s="64"/>
      <c r="GE24" s="64"/>
      <c r="GF24" s="64"/>
      <c r="GG24" s="64"/>
      <c r="GH24" s="64"/>
      <c r="GI24" s="64"/>
      <c r="GJ24" s="64"/>
      <c r="GK24" s="64"/>
      <c r="GL24" s="64"/>
      <c r="GM24" s="64"/>
      <c r="GN24" s="64"/>
      <c r="GO24" s="64"/>
      <c r="GP24" s="64"/>
      <c r="GQ24" s="64"/>
      <c r="GR24" s="64"/>
      <c r="GS24" s="64"/>
      <c r="GT24" s="64"/>
      <c r="GU24" s="64"/>
      <c r="GV24" s="64"/>
      <c r="GW24" s="64"/>
      <c r="GX24" s="64"/>
      <c r="GY24" s="64"/>
      <c r="GZ24" s="64"/>
      <c r="HA24" s="64"/>
      <c r="HB24" s="64"/>
      <c r="HC24" s="64"/>
      <c r="HD24" s="64"/>
      <c r="HE24" s="64"/>
      <c r="HF24" s="64"/>
      <c r="HG24" s="64"/>
      <c r="HH24" s="64"/>
      <c r="HI24" s="64"/>
      <c r="HJ24" s="64"/>
      <c r="HK24" s="64"/>
      <c r="HL24" s="64"/>
      <c r="HM24" s="64"/>
      <c r="HN24" s="64"/>
      <c r="HO24" s="64"/>
      <c r="HP24" s="64"/>
      <c r="HQ24" s="64"/>
      <c r="HR24" s="64"/>
      <c r="HS24" s="64"/>
      <c r="HT24" s="64"/>
      <c r="HU24" s="64"/>
      <c r="HV24" s="64"/>
      <c r="HW24" s="64"/>
      <c r="HX24" s="64"/>
      <c r="HY24" s="64"/>
      <c r="HZ24" s="64"/>
      <c r="IA24" s="64"/>
      <c r="IB24" s="64"/>
      <c r="IC24" s="64"/>
      <c r="ID24" s="64"/>
      <c r="IE24" s="64"/>
      <c r="IF24" s="64"/>
      <c r="IG24" s="64"/>
      <c r="IH24" s="64"/>
      <c r="II24" s="64"/>
      <c r="IJ24" s="64"/>
      <c r="IK24" s="64"/>
      <c r="IL24" s="64"/>
      <c r="IM24" s="64"/>
      <c r="IN24" s="64"/>
      <c r="IO24" s="64"/>
      <c r="IP24" s="64"/>
      <c r="IQ24" s="64"/>
      <c r="IR24" s="64"/>
      <c r="IS24" s="64"/>
      <c r="IT24" s="64"/>
      <c r="IU24" s="64"/>
      <c r="IV24" s="64"/>
    </row>
    <row r="25" spans="1:256" ht="19.05" customHeight="1">
      <c r="A25" s="12" t="s">
        <v>339</v>
      </c>
      <c r="B25" s="13"/>
      <c r="C25" s="86">
        <f>C24</f>
        <v>0</v>
      </c>
      <c r="D25" s="86">
        <f>D24</f>
        <v>0</v>
      </c>
      <c r="E25" s="8"/>
    </row>
    <row r="26" spans="1:256" ht="19.05" customHeight="1">
      <c r="A26" s="14" t="s">
        <v>340</v>
      </c>
      <c r="B26" s="14"/>
      <c r="C26" s="119">
        <f>ROUND(C25+D25,0)</f>
        <v>0</v>
      </c>
      <c r="D26" s="119"/>
      <c r="E26" s="8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64"/>
      <c r="CY26" s="64"/>
      <c r="CZ26" s="64"/>
      <c r="DA26" s="64"/>
      <c r="DB26" s="64"/>
      <c r="DC26" s="64"/>
      <c r="DD26" s="64"/>
      <c r="DE26" s="64"/>
      <c r="DF26" s="64"/>
      <c r="DG26" s="64"/>
      <c r="DH26" s="64"/>
      <c r="DI26" s="64"/>
      <c r="DJ26" s="64"/>
      <c r="DK26" s="64"/>
      <c r="DL26" s="64"/>
      <c r="DM26" s="64"/>
      <c r="DN26" s="64"/>
      <c r="DO26" s="64"/>
      <c r="DP26" s="64"/>
      <c r="DQ26" s="64"/>
      <c r="DR26" s="64"/>
      <c r="DS26" s="64"/>
      <c r="DT26" s="64"/>
      <c r="DU26" s="64"/>
      <c r="DV26" s="64"/>
      <c r="DW26" s="64"/>
      <c r="DX26" s="64"/>
      <c r="DY26" s="64"/>
      <c r="DZ26" s="64"/>
      <c r="EA26" s="64"/>
      <c r="EB26" s="64"/>
      <c r="EC26" s="64"/>
      <c r="ED26" s="64"/>
      <c r="EE26" s="64"/>
      <c r="EF26" s="64"/>
      <c r="EG26" s="64"/>
      <c r="EH26" s="64"/>
      <c r="EI26" s="64"/>
      <c r="EJ26" s="64"/>
      <c r="EK26" s="64"/>
      <c r="EL26" s="64"/>
      <c r="EM26" s="64"/>
      <c r="EN26" s="64"/>
      <c r="EO26" s="64"/>
      <c r="EP26" s="64"/>
      <c r="EQ26" s="64"/>
      <c r="ER26" s="64"/>
      <c r="ES26" s="64"/>
      <c r="ET26" s="64"/>
      <c r="EU26" s="64"/>
      <c r="EV26" s="64"/>
      <c r="EW26" s="64"/>
      <c r="EX26" s="64"/>
      <c r="EY26" s="64"/>
      <c r="EZ26" s="64"/>
      <c r="FA26" s="64"/>
      <c r="FB26" s="64"/>
      <c r="FC26" s="64"/>
      <c r="FD26" s="64"/>
      <c r="FE26" s="64"/>
      <c r="FF26" s="64"/>
      <c r="FG26" s="64"/>
      <c r="FH26" s="64"/>
      <c r="FI26" s="64"/>
      <c r="FJ26" s="64"/>
      <c r="FK26" s="64"/>
      <c r="FL26" s="64"/>
      <c r="FM26" s="64"/>
      <c r="FN26" s="64"/>
      <c r="FO26" s="64"/>
      <c r="FP26" s="64"/>
      <c r="FQ26" s="64"/>
      <c r="FR26" s="64"/>
      <c r="FS26" s="64"/>
      <c r="FT26" s="64"/>
      <c r="FU26" s="64"/>
      <c r="FV26" s="64"/>
      <c r="FW26" s="64"/>
      <c r="FX26" s="64"/>
      <c r="FY26" s="64"/>
      <c r="FZ26" s="64"/>
      <c r="GA26" s="64"/>
      <c r="GB26" s="64"/>
      <c r="GC26" s="64"/>
      <c r="GD26" s="64"/>
      <c r="GE26" s="64"/>
      <c r="GF26" s="64"/>
      <c r="GG26" s="64"/>
      <c r="GH26" s="64"/>
      <c r="GI26" s="64"/>
      <c r="GJ26" s="64"/>
      <c r="GK26" s="64"/>
      <c r="GL26" s="64"/>
      <c r="GM26" s="64"/>
      <c r="GN26" s="64"/>
      <c r="GO26" s="64"/>
      <c r="GP26" s="64"/>
      <c r="GQ26" s="64"/>
      <c r="GR26" s="64"/>
      <c r="GS26" s="64"/>
      <c r="GT26" s="64"/>
      <c r="GU26" s="64"/>
      <c r="GV26" s="64"/>
      <c r="GW26" s="64"/>
      <c r="GX26" s="64"/>
      <c r="GY26" s="64"/>
      <c r="GZ26" s="64"/>
      <c r="HA26" s="64"/>
      <c r="HB26" s="64"/>
      <c r="HC26" s="64"/>
      <c r="HD26" s="64"/>
      <c r="HE26" s="64"/>
      <c r="HF26" s="64"/>
      <c r="HG26" s="64"/>
      <c r="HH26" s="64"/>
      <c r="HI26" s="64"/>
      <c r="HJ26" s="64"/>
      <c r="HK26" s="64"/>
      <c r="HL26" s="64"/>
      <c r="HM26" s="64"/>
      <c r="HN26" s="64"/>
      <c r="HO26" s="64"/>
      <c r="HP26" s="64"/>
      <c r="HQ26" s="64"/>
      <c r="HR26" s="64"/>
      <c r="HS26" s="64"/>
      <c r="HT26" s="64"/>
      <c r="HU26" s="64"/>
      <c r="HV26" s="64"/>
      <c r="HW26" s="64"/>
      <c r="HX26" s="64"/>
      <c r="HY26" s="64"/>
      <c r="HZ26" s="64"/>
      <c r="IA26" s="64"/>
      <c r="IB26" s="64"/>
      <c r="IC26" s="64"/>
      <c r="ID26" s="64"/>
      <c r="IE26" s="64"/>
      <c r="IF26" s="64"/>
      <c r="IG26" s="64"/>
      <c r="IH26" s="64"/>
      <c r="II26" s="64"/>
      <c r="IJ26" s="64"/>
      <c r="IK26" s="64"/>
      <c r="IL26" s="64"/>
      <c r="IM26" s="64"/>
      <c r="IN26" s="64"/>
      <c r="IO26" s="64"/>
      <c r="IP26" s="64"/>
      <c r="IQ26" s="64"/>
      <c r="IR26" s="64"/>
      <c r="IS26" s="64"/>
      <c r="IT26" s="64"/>
      <c r="IU26" s="64"/>
      <c r="IV26" s="64"/>
    </row>
    <row r="27" spans="1:256" ht="19.05" customHeight="1">
      <c r="A27" s="9" t="s">
        <v>341</v>
      </c>
      <c r="B27" s="87">
        <v>0.27</v>
      </c>
      <c r="C27" s="119">
        <f>ROUND(C26*B27,0)</f>
        <v>0</v>
      </c>
      <c r="D27" s="119"/>
      <c r="E27" s="8"/>
    </row>
    <row r="28" spans="1:256" ht="19.05" customHeight="1">
      <c r="A28" s="12" t="s">
        <v>342</v>
      </c>
      <c r="B28" s="13"/>
      <c r="C28" s="124">
        <f>ROUND(C26+C27,0)</f>
        <v>0</v>
      </c>
      <c r="D28" s="125"/>
      <c r="E28" s="8"/>
    </row>
    <row r="29" spans="1:256" ht="19.05" customHeight="1">
      <c r="A29" s="8"/>
      <c r="B29" s="9"/>
      <c r="C29" s="9"/>
      <c r="D29" s="8"/>
      <c r="E29" s="8"/>
    </row>
    <row r="30" spans="1:256" ht="19.05" customHeight="1">
      <c r="A30" s="8"/>
      <c r="B30" s="102"/>
      <c r="C30" s="102"/>
      <c r="D30" s="8"/>
      <c r="E30" s="8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  <c r="CW30" s="64"/>
      <c r="CX30" s="64"/>
      <c r="CY30" s="64"/>
      <c r="CZ30" s="64"/>
      <c r="DA30" s="64"/>
      <c r="DB30" s="64"/>
      <c r="DC30" s="64"/>
      <c r="DD30" s="64"/>
      <c r="DE30" s="64"/>
      <c r="DF30" s="64"/>
      <c r="DG30" s="64"/>
      <c r="DH30" s="64"/>
      <c r="DI30" s="64"/>
      <c r="DJ30" s="64"/>
      <c r="DK30" s="64"/>
      <c r="DL30" s="64"/>
      <c r="DM30" s="64"/>
      <c r="DN30" s="64"/>
      <c r="DO30" s="64"/>
      <c r="DP30" s="64"/>
      <c r="DQ30" s="64"/>
      <c r="DR30" s="64"/>
      <c r="DS30" s="64"/>
      <c r="DT30" s="64"/>
      <c r="DU30" s="64"/>
      <c r="DV30" s="64"/>
      <c r="DW30" s="64"/>
      <c r="DX30" s="64"/>
      <c r="DY30" s="64"/>
      <c r="DZ30" s="64"/>
      <c r="EA30" s="64"/>
      <c r="EB30" s="64"/>
      <c r="EC30" s="64"/>
      <c r="ED30" s="64"/>
      <c r="EE30" s="64"/>
      <c r="EF30" s="64"/>
      <c r="EG30" s="64"/>
      <c r="EH30" s="64"/>
      <c r="EI30" s="64"/>
      <c r="EJ30" s="64"/>
      <c r="EK30" s="64"/>
      <c r="EL30" s="64"/>
      <c r="EM30" s="64"/>
      <c r="EN30" s="64"/>
      <c r="EO30" s="64"/>
      <c r="EP30" s="64"/>
      <c r="EQ30" s="64"/>
      <c r="ER30" s="64"/>
      <c r="ES30" s="64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4"/>
      <c r="FF30" s="64"/>
      <c r="FG30" s="64"/>
      <c r="FH30" s="64"/>
      <c r="FI30" s="64"/>
      <c r="FJ30" s="64"/>
      <c r="FK30" s="64"/>
      <c r="FL30" s="64"/>
      <c r="FM30" s="64"/>
      <c r="FN30" s="64"/>
      <c r="FO30" s="64"/>
      <c r="FP30" s="64"/>
      <c r="FQ30" s="64"/>
      <c r="FR30" s="64"/>
      <c r="FS30" s="64"/>
      <c r="FT30" s="64"/>
      <c r="FU30" s="64"/>
      <c r="FV30" s="64"/>
      <c r="FW30" s="64"/>
      <c r="FX30" s="64"/>
      <c r="FY30" s="64"/>
      <c r="FZ30" s="64"/>
      <c r="GA30" s="64"/>
      <c r="GB30" s="64"/>
      <c r="GC30" s="64"/>
      <c r="GD30" s="64"/>
      <c r="GE30" s="64"/>
      <c r="GF30" s="64"/>
      <c r="GG30" s="64"/>
      <c r="GH30" s="64"/>
      <c r="GI30" s="64"/>
      <c r="GJ30" s="64"/>
      <c r="GK30" s="64"/>
      <c r="GL30" s="64"/>
      <c r="GM30" s="64"/>
      <c r="GN30" s="64"/>
      <c r="GO30" s="64"/>
      <c r="GP30" s="64"/>
      <c r="GQ30" s="64"/>
      <c r="GR30" s="64"/>
      <c r="GS30" s="64"/>
      <c r="GT30" s="64"/>
      <c r="GU30" s="64"/>
      <c r="GV30" s="64"/>
      <c r="GW30" s="64"/>
      <c r="GX30" s="64"/>
      <c r="GY30" s="64"/>
      <c r="GZ30" s="64"/>
      <c r="HA30" s="64"/>
      <c r="HB30" s="64"/>
      <c r="HC30" s="64"/>
      <c r="HD30" s="64"/>
      <c r="HE30" s="64"/>
      <c r="HF30" s="64"/>
      <c r="HG30" s="64"/>
      <c r="HH30" s="64"/>
      <c r="HI30" s="64"/>
      <c r="HJ30" s="64"/>
      <c r="HK30" s="64"/>
      <c r="HL30" s="64"/>
      <c r="HM30" s="64"/>
      <c r="HN30" s="64"/>
      <c r="HO30" s="64"/>
      <c r="HP30" s="64"/>
      <c r="HQ30" s="64"/>
      <c r="HR30" s="64"/>
      <c r="HS30" s="64"/>
      <c r="HT30" s="64"/>
      <c r="HU30" s="64"/>
      <c r="HV30" s="64"/>
      <c r="HW30" s="64"/>
      <c r="HX30" s="64"/>
      <c r="HY30" s="64"/>
      <c r="HZ30" s="64"/>
      <c r="IA30" s="64"/>
      <c r="IB30" s="64"/>
      <c r="IC30" s="64"/>
      <c r="ID30" s="64"/>
      <c r="IE30" s="64"/>
      <c r="IF30" s="64"/>
      <c r="IG30" s="64"/>
      <c r="IH30" s="64"/>
      <c r="II30" s="64"/>
      <c r="IJ30" s="64"/>
      <c r="IK30" s="64"/>
      <c r="IL30" s="64"/>
      <c r="IM30" s="64"/>
      <c r="IN30" s="64"/>
      <c r="IO30" s="64"/>
      <c r="IP30" s="64"/>
      <c r="IQ30" s="64"/>
      <c r="IR30" s="64"/>
      <c r="IS30" s="64"/>
      <c r="IT30" s="64"/>
      <c r="IU30" s="64"/>
      <c r="IV30" s="64"/>
    </row>
    <row r="31" spans="1:256" ht="19.05" customHeight="1">
      <c r="A31" s="8"/>
      <c r="B31" s="102"/>
      <c r="C31" s="102"/>
      <c r="D31" s="8"/>
      <c r="E31" s="8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  <c r="CA31" s="64"/>
      <c r="CB31" s="64"/>
      <c r="CC31" s="64"/>
      <c r="CD31" s="64"/>
      <c r="CE31" s="64"/>
      <c r="CF31" s="64"/>
      <c r="CG31" s="64"/>
      <c r="CH31" s="64"/>
      <c r="CI31" s="64"/>
      <c r="CJ31" s="64"/>
      <c r="CK31" s="64"/>
      <c r="CL31" s="64"/>
      <c r="CM31" s="64"/>
      <c r="CN31" s="64"/>
      <c r="CO31" s="64"/>
      <c r="CP31" s="64"/>
      <c r="CQ31" s="64"/>
      <c r="CR31" s="64"/>
      <c r="CS31" s="64"/>
      <c r="CT31" s="64"/>
      <c r="CU31" s="64"/>
      <c r="CV31" s="64"/>
      <c r="CW31" s="64"/>
      <c r="CX31" s="64"/>
      <c r="CY31" s="64"/>
      <c r="CZ31" s="64"/>
      <c r="DA31" s="64"/>
      <c r="DB31" s="64"/>
      <c r="DC31" s="64"/>
      <c r="DD31" s="64"/>
      <c r="DE31" s="64"/>
      <c r="DF31" s="64"/>
      <c r="DG31" s="64"/>
      <c r="DH31" s="64"/>
      <c r="DI31" s="64"/>
      <c r="DJ31" s="64"/>
      <c r="DK31" s="64"/>
      <c r="DL31" s="64"/>
      <c r="DM31" s="64"/>
      <c r="DN31" s="64"/>
      <c r="DO31" s="64"/>
      <c r="DP31" s="64"/>
      <c r="DQ31" s="64"/>
      <c r="DR31" s="64"/>
      <c r="DS31" s="64"/>
      <c r="DT31" s="64"/>
      <c r="DU31" s="64"/>
      <c r="DV31" s="64"/>
      <c r="DW31" s="64"/>
      <c r="DX31" s="64"/>
      <c r="DY31" s="64"/>
      <c r="DZ31" s="64"/>
      <c r="EA31" s="64"/>
      <c r="EB31" s="64"/>
      <c r="EC31" s="64"/>
      <c r="ED31" s="64"/>
      <c r="EE31" s="64"/>
      <c r="EF31" s="64"/>
      <c r="EG31" s="64"/>
      <c r="EH31" s="64"/>
      <c r="EI31" s="64"/>
      <c r="EJ31" s="64"/>
      <c r="EK31" s="64"/>
      <c r="EL31" s="64"/>
      <c r="EM31" s="64"/>
      <c r="EN31" s="64"/>
      <c r="EO31" s="64"/>
      <c r="EP31" s="64"/>
      <c r="EQ31" s="64"/>
      <c r="ER31" s="64"/>
      <c r="ES31" s="64"/>
      <c r="ET31" s="64"/>
      <c r="EU31" s="64"/>
      <c r="EV31" s="64"/>
      <c r="EW31" s="64"/>
      <c r="EX31" s="64"/>
      <c r="EY31" s="64"/>
      <c r="EZ31" s="64"/>
      <c r="FA31" s="64"/>
      <c r="FB31" s="64"/>
      <c r="FC31" s="64"/>
      <c r="FD31" s="64"/>
      <c r="FE31" s="64"/>
      <c r="FF31" s="64"/>
      <c r="FG31" s="64"/>
      <c r="FH31" s="64"/>
      <c r="FI31" s="64"/>
      <c r="FJ31" s="64"/>
      <c r="FK31" s="64"/>
      <c r="FL31" s="64"/>
      <c r="FM31" s="64"/>
      <c r="FN31" s="64"/>
      <c r="FO31" s="64"/>
      <c r="FP31" s="64"/>
      <c r="FQ31" s="64"/>
      <c r="FR31" s="64"/>
      <c r="FS31" s="64"/>
      <c r="FT31" s="64"/>
      <c r="FU31" s="64"/>
      <c r="FV31" s="64"/>
      <c r="FW31" s="64"/>
      <c r="FX31" s="64"/>
      <c r="FY31" s="64"/>
      <c r="FZ31" s="64"/>
      <c r="GA31" s="64"/>
      <c r="GB31" s="64"/>
      <c r="GC31" s="64"/>
      <c r="GD31" s="64"/>
      <c r="GE31" s="64"/>
      <c r="GF31" s="64"/>
      <c r="GG31" s="64"/>
      <c r="GH31" s="64"/>
      <c r="GI31" s="64"/>
      <c r="GJ31" s="64"/>
      <c r="GK31" s="64"/>
      <c r="GL31" s="64"/>
      <c r="GM31" s="64"/>
      <c r="GN31" s="64"/>
      <c r="GO31" s="64"/>
      <c r="GP31" s="64"/>
      <c r="GQ31" s="64"/>
      <c r="GR31" s="64"/>
      <c r="GS31" s="64"/>
      <c r="GT31" s="64"/>
      <c r="GU31" s="64"/>
      <c r="GV31" s="64"/>
      <c r="GW31" s="64"/>
      <c r="GX31" s="64"/>
      <c r="GY31" s="64"/>
      <c r="GZ31" s="64"/>
      <c r="HA31" s="64"/>
      <c r="HB31" s="64"/>
      <c r="HC31" s="64"/>
      <c r="HD31" s="64"/>
      <c r="HE31" s="64"/>
      <c r="HF31" s="64"/>
      <c r="HG31" s="64"/>
      <c r="HH31" s="64"/>
      <c r="HI31" s="64"/>
      <c r="HJ31" s="64"/>
      <c r="HK31" s="64"/>
      <c r="HL31" s="64"/>
      <c r="HM31" s="64"/>
      <c r="HN31" s="64"/>
      <c r="HO31" s="64"/>
      <c r="HP31" s="64"/>
      <c r="HQ31" s="64"/>
      <c r="HR31" s="64"/>
      <c r="HS31" s="64"/>
      <c r="HT31" s="64"/>
      <c r="HU31" s="64"/>
      <c r="HV31" s="64"/>
      <c r="HW31" s="64"/>
      <c r="HX31" s="64"/>
      <c r="HY31" s="64"/>
      <c r="HZ31" s="64"/>
      <c r="IA31" s="64"/>
      <c r="IB31" s="64"/>
      <c r="IC31" s="64"/>
      <c r="ID31" s="64"/>
      <c r="IE31" s="64"/>
      <c r="IF31" s="64"/>
      <c r="IG31" s="64"/>
      <c r="IH31" s="64"/>
      <c r="II31" s="64"/>
      <c r="IJ31" s="64"/>
      <c r="IK31" s="64"/>
      <c r="IL31" s="64"/>
      <c r="IM31" s="64"/>
      <c r="IN31" s="64"/>
      <c r="IO31" s="64"/>
      <c r="IP31" s="64"/>
      <c r="IQ31" s="64"/>
      <c r="IR31" s="64"/>
      <c r="IS31" s="64"/>
      <c r="IT31" s="64"/>
      <c r="IU31" s="64"/>
      <c r="IV31" s="64"/>
    </row>
    <row r="32" spans="1:256" ht="19.05" customHeight="1">
      <c r="A32" s="8"/>
      <c r="B32" s="102"/>
      <c r="C32" s="102"/>
      <c r="D32" s="8"/>
      <c r="E32" s="8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  <c r="CA32" s="64"/>
      <c r="CB32" s="64"/>
      <c r="CC32" s="64"/>
      <c r="CD32" s="64"/>
      <c r="CE32" s="64"/>
      <c r="CF32" s="64"/>
      <c r="CG32" s="64"/>
      <c r="CH32" s="64"/>
      <c r="CI32" s="64"/>
      <c r="CJ32" s="64"/>
      <c r="CK32" s="64"/>
      <c r="CL32" s="64"/>
      <c r="CM32" s="64"/>
      <c r="CN32" s="64"/>
      <c r="CO32" s="64"/>
      <c r="CP32" s="64"/>
      <c r="CQ32" s="64"/>
      <c r="CR32" s="64"/>
      <c r="CS32" s="64"/>
      <c r="CT32" s="64"/>
      <c r="CU32" s="64"/>
      <c r="CV32" s="64"/>
      <c r="CW32" s="64"/>
      <c r="CX32" s="64"/>
      <c r="CY32" s="64"/>
      <c r="CZ32" s="64"/>
      <c r="DA32" s="64"/>
      <c r="DB32" s="64"/>
      <c r="DC32" s="64"/>
      <c r="DD32" s="64"/>
      <c r="DE32" s="64"/>
      <c r="DF32" s="64"/>
      <c r="DG32" s="64"/>
      <c r="DH32" s="64"/>
      <c r="DI32" s="64"/>
      <c r="DJ32" s="64"/>
      <c r="DK32" s="64"/>
      <c r="DL32" s="64"/>
      <c r="DM32" s="64"/>
      <c r="DN32" s="64"/>
      <c r="DO32" s="64"/>
      <c r="DP32" s="64"/>
      <c r="DQ32" s="64"/>
      <c r="DR32" s="64"/>
      <c r="DS32" s="64"/>
      <c r="DT32" s="64"/>
      <c r="DU32" s="64"/>
      <c r="DV32" s="64"/>
      <c r="DW32" s="64"/>
      <c r="DX32" s="64"/>
      <c r="DY32" s="64"/>
      <c r="DZ32" s="64"/>
      <c r="EA32" s="64"/>
      <c r="EB32" s="64"/>
      <c r="EC32" s="64"/>
      <c r="ED32" s="64"/>
      <c r="EE32" s="64"/>
      <c r="EF32" s="64"/>
      <c r="EG32" s="64"/>
      <c r="EH32" s="64"/>
      <c r="EI32" s="64"/>
      <c r="EJ32" s="64"/>
      <c r="EK32" s="64"/>
      <c r="EL32" s="64"/>
      <c r="EM32" s="64"/>
      <c r="EN32" s="64"/>
      <c r="EO32" s="64"/>
      <c r="EP32" s="64"/>
      <c r="EQ32" s="64"/>
      <c r="ER32" s="64"/>
      <c r="ES32" s="64"/>
      <c r="ET32" s="64"/>
      <c r="EU32" s="64"/>
      <c r="EV32" s="64"/>
      <c r="EW32" s="64"/>
      <c r="EX32" s="64"/>
      <c r="EY32" s="64"/>
      <c r="EZ32" s="64"/>
      <c r="FA32" s="64"/>
      <c r="FB32" s="64"/>
      <c r="FC32" s="64"/>
      <c r="FD32" s="64"/>
      <c r="FE32" s="64"/>
      <c r="FF32" s="64"/>
      <c r="FG32" s="64"/>
      <c r="FH32" s="64"/>
      <c r="FI32" s="64"/>
      <c r="FJ32" s="64"/>
      <c r="FK32" s="64"/>
      <c r="FL32" s="64"/>
      <c r="FM32" s="64"/>
      <c r="FN32" s="64"/>
      <c r="FO32" s="64"/>
      <c r="FP32" s="64"/>
      <c r="FQ32" s="64"/>
      <c r="FR32" s="64"/>
      <c r="FS32" s="64"/>
      <c r="FT32" s="64"/>
      <c r="FU32" s="64"/>
      <c r="FV32" s="64"/>
      <c r="FW32" s="64"/>
      <c r="FX32" s="64"/>
      <c r="FY32" s="64"/>
      <c r="FZ32" s="64"/>
      <c r="GA32" s="64"/>
      <c r="GB32" s="64"/>
      <c r="GC32" s="64"/>
      <c r="GD32" s="64"/>
      <c r="GE32" s="64"/>
      <c r="GF32" s="64"/>
      <c r="GG32" s="64"/>
      <c r="GH32" s="64"/>
      <c r="GI32" s="64"/>
      <c r="GJ32" s="64"/>
      <c r="GK32" s="64"/>
      <c r="GL32" s="64"/>
      <c r="GM32" s="64"/>
      <c r="GN32" s="64"/>
      <c r="GO32" s="64"/>
      <c r="GP32" s="64"/>
      <c r="GQ32" s="64"/>
      <c r="GR32" s="64"/>
      <c r="GS32" s="64"/>
      <c r="GT32" s="64"/>
      <c r="GU32" s="64"/>
      <c r="GV32" s="64"/>
      <c r="GW32" s="64"/>
      <c r="GX32" s="64"/>
      <c r="GY32" s="64"/>
      <c r="GZ32" s="64"/>
      <c r="HA32" s="64"/>
      <c r="HB32" s="64"/>
      <c r="HC32" s="64"/>
      <c r="HD32" s="64"/>
      <c r="HE32" s="64"/>
      <c r="HF32" s="64"/>
      <c r="HG32" s="64"/>
      <c r="HH32" s="64"/>
      <c r="HI32" s="64"/>
      <c r="HJ32" s="64"/>
      <c r="HK32" s="64"/>
      <c r="HL32" s="64"/>
      <c r="HM32" s="64"/>
      <c r="HN32" s="64"/>
      <c r="HO32" s="64"/>
      <c r="HP32" s="64"/>
      <c r="HQ32" s="64"/>
      <c r="HR32" s="64"/>
      <c r="HS32" s="64"/>
      <c r="HT32" s="64"/>
      <c r="HU32" s="64"/>
      <c r="HV32" s="64"/>
      <c r="HW32" s="64"/>
      <c r="HX32" s="64"/>
      <c r="HY32" s="64"/>
      <c r="HZ32" s="64"/>
      <c r="IA32" s="64"/>
      <c r="IB32" s="64"/>
      <c r="IC32" s="64"/>
      <c r="ID32" s="64"/>
      <c r="IE32" s="64"/>
      <c r="IF32" s="64"/>
      <c r="IG32" s="64"/>
      <c r="IH32" s="64"/>
      <c r="II32" s="64"/>
      <c r="IJ32" s="64"/>
      <c r="IK32" s="64"/>
      <c r="IL32" s="64"/>
      <c r="IM32" s="64"/>
      <c r="IN32" s="64"/>
      <c r="IO32" s="64"/>
      <c r="IP32" s="64"/>
      <c r="IQ32" s="64"/>
      <c r="IR32" s="64"/>
      <c r="IS32" s="64"/>
      <c r="IT32" s="64"/>
      <c r="IU32" s="64"/>
      <c r="IV32" s="64"/>
    </row>
    <row r="33" spans="1:5" ht="19.05" customHeight="1">
      <c r="A33" s="8"/>
      <c r="B33" s="117" t="s">
        <v>15</v>
      </c>
      <c r="C33" s="118"/>
      <c r="D33" s="8"/>
      <c r="E33" s="8"/>
    </row>
    <row r="34" spans="1:5" ht="19.05" customHeight="1">
      <c r="A34" s="8"/>
      <c r="B34" s="8"/>
      <c r="C34" s="8"/>
      <c r="D34" s="8"/>
      <c r="E34" s="8"/>
    </row>
    <row r="35" spans="1:5" ht="19.05" customHeight="1">
      <c r="A35" s="15"/>
      <c r="B35" s="8"/>
      <c r="C35" s="8"/>
      <c r="D35" s="8"/>
      <c r="E35" s="8"/>
    </row>
    <row r="36" spans="1:5" ht="19.05" customHeight="1">
      <c r="A36" s="15"/>
      <c r="B36" s="8"/>
      <c r="C36" s="8"/>
      <c r="D36" s="8"/>
      <c r="E36" s="8"/>
    </row>
    <row r="37" spans="1:5" ht="19.05" customHeight="1">
      <c r="A37" s="15"/>
      <c r="B37" s="8"/>
      <c r="C37" s="8"/>
      <c r="D37" s="8"/>
      <c r="E37" s="8"/>
    </row>
  </sheetData>
  <mergeCells count="12">
    <mergeCell ref="A3:D3"/>
    <mergeCell ref="A2:D2"/>
    <mergeCell ref="A1:D1"/>
    <mergeCell ref="B33:C33"/>
    <mergeCell ref="C26:D26"/>
    <mergeCell ref="A22:D22"/>
    <mergeCell ref="A7:D7"/>
    <mergeCell ref="A6:D6"/>
    <mergeCell ref="A5:D5"/>
    <mergeCell ref="A4:D4"/>
    <mergeCell ref="C27:D27"/>
    <mergeCell ref="C28:D28"/>
  </mergeCells>
  <pageMargins left="0.75" right="0.75" top="1" bottom="1" header="0.5" footer="0.5"/>
  <pageSetup orientation="portrait"/>
  <headerFooter>
    <oddFooter>&amp;L&amp;"Helvetica,Regular"&amp;12&amp;K000000	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"/>
  <sheetViews>
    <sheetView showGridLines="0" workbookViewId="0">
      <selection activeCell="C17" sqref="C17"/>
    </sheetView>
  </sheetViews>
  <sheetFormatPr defaultColWidth="6.61328125" defaultRowHeight="15.75" customHeight="1"/>
  <cols>
    <col min="1" max="1" width="27.3828125" style="16" customWidth="1"/>
    <col min="2" max="3" width="15.4609375" style="85" customWidth="1"/>
    <col min="4" max="4" width="6.61328125" style="16" customWidth="1"/>
    <col min="5" max="5" width="15.84375" style="16" customWidth="1"/>
    <col min="6" max="256" width="6.61328125" style="16" customWidth="1"/>
  </cols>
  <sheetData>
    <row r="1" spans="1:256" ht="18.600000000000001" customHeight="1">
      <c r="A1" s="17" t="s">
        <v>16</v>
      </c>
      <c r="B1" s="83" t="s">
        <v>17</v>
      </c>
      <c r="C1" s="83" t="s">
        <v>18</v>
      </c>
    </row>
    <row r="2" spans="1:256" ht="19.05" customHeight="1">
      <c r="A2" s="18" t="s">
        <v>19</v>
      </c>
      <c r="B2" s="80">
        <f>'Zsaluzás és állványozás'!H4</f>
        <v>0</v>
      </c>
      <c r="C2" s="80">
        <f>'Zsaluzás és állványozás'!I4</f>
        <v>0</v>
      </c>
    </row>
    <row r="3" spans="1:256" ht="19.05" customHeight="1">
      <c r="A3" s="19" t="s">
        <v>20</v>
      </c>
      <c r="B3" s="81">
        <f>'Helyszíni beton és vasbeton mun'!H18</f>
        <v>0</v>
      </c>
      <c r="C3" s="81">
        <f>'Helyszíni beton és vasbeton mun'!I18</f>
        <v>0</v>
      </c>
    </row>
    <row r="4" spans="1:256" ht="19.05" customHeight="1">
      <c r="A4" s="19" t="s">
        <v>21</v>
      </c>
      <c r="B4" s="81">
        <f>'Falazás és egyéb kőművesmunka'!H8</f>
        <v>0</v>
      </c>
      <c r="C4" s="81">
        <f>'Falazás és egyéb kőművesmunka'!I8</f>
        <v>0</v>
      </c>
    </row>
    <row r="5" spans="1:256" ht="19.05" customHeight="1">
      <c r="A5" s="19" t="s">
        <v>22</v>
      </c>
      <c r="B5" s="81">
        <f>'Vakolás és rabicolás'!H4</f>
        <v>0</v>
      </c>
      <c r="C5" s="81">
        <f>'Vakolás és rabicolás'!I4</f>
        <v>0</v>
      </c>
    </row>
    <row r="6" spans="1:256" ht="19.05" customHeight="1">
      <c r="A6" s="19" t="s">
        <v>23</v>
      </c>
      <c r="B6" s="81">
        <f>Szárazépítés!H4</f>
        <v>0</v>
      </c>
      <c r="C6" s="81">
        <f>Szárazépítés!I4</f>
        <v>0</v>
      </c>
    </row>
    <row r="7" spans="1:256" ht="32.549999999999997" customHeight="1">
      <c r="A7" s="19" t="s">
        <v>24</v>
      </c>
      <c r="B7" s="81">
        <f>'Aljzatkészítés, hideg- és meleg'!H42</f>
        <v>0</v>
      </c>
      <c r="C7" s="81">
        <f>'Aljzatkészítés, hideg- és meleg'!I42</f>
        <v>0</v>
      </c>
    </row>
    <row r="8" spans="1:256" ht="19.05" customHeight="1">
      <c r="A8" s="19" t="s">
        <v>25</v>
      </c>
      <c r="B8" s="81">
        <f>Bádogozás!H10</f>
        <v>0</v>
      </c>
      <c r="C8" s="81">
        <f>Bádogozás!I10</f>
        <v>0</v>
      </c>
    </row>
    <row r="9" spans="1:256" ht="19.05" customHeight="1">
      <c r="A9" s="19" t="s">
        <v>26</v>
      </c>
      <c r="B9" s="81">
        <f>'Fa- és műanyag szerkezet elhely'!H14</f>
        <v>0</v>
      </c>
      <c r="C9" s="81">
        <f>'Fa- és műanyag szerkezet elhely'!I14</f>
        <v>0</v>
      </c>
    </row>
    <row r="10" spans="1:256" ht="32.549999999999997" customHeight="1">
      <c r="A10" s="19" t="s">
        <v>27</v>
      </c>
      <c r="B10" s="81">
        <f>'Fém nyílászáró és épületlakatos'!H158</f>
        <v>0</v>
      </c>
      <c r="C10" s="81">
        <f>'Fém nyílászáró és épületlakatos'!I158</f>
        <v>0</v>
      </c>
    </row>
    <row r="11" spans="1:256" ht="19.05" customHeight="1">
      <c r="A11" s="19" t="s">
        <v>28</v>
      </c>
      <c r="B11" s="81">
        <f>Üvegezés!H4</f>
        <v>0</v>
      </c>
      <c r="C11" s="81">
        <f>Üvegezés!I4</f>
        <v>0</v>
      </c>
    </row>
    <row r="12" spans="1:256" ht="19.05" customHeight="1">
      <c r="A12" s="19" t="s">
        <v>29</v>
      </c>
      <c r="B12" s="81">
        <f>Felületképzés!H6</f>
        <v>0</v>
      </c>
      <c r="C12" s="81">
        <f>Felületképzés!I6</f>
        <v>0</v>
      </c>
    </row>
    <row r="13" spans="1:256" ht="19.05" customHeight="1">
      <c r="A13" s="19" t="s">
        <v>30</v>
      </c>
      <c r="B13" s="81">
        <f>Szigetelés!H12</f>
        <v>0</v>
      </c>
      <c r="C13" s="81">
        <f>Szigetelés!I12</f>
        <v>0</v>
      </c>
    </row>
    <row r="14" spans="1:256" ht="19.05" customHeight="1">
      <c r="A14" s="19" t="s">
        <v>309</v>
      </c>
      <c r="B14" s="114">
        <f>'Zászlótartó felújítása'!H25</f>
        <v>0</v>
      </c>
      <c r="C14" s="81">
        <f>'Zászlótartó felújítása'!I25</f>
        <v>0</v>
      </c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  <c r="HV14" s="64"/>
      <c r="HW14" s="64"/>
      <c r="HX14" s="64"/>
      <c r="HY14" s="64"/>
      <c r="HZ14" s="64"/>
      <c r="IA14" s="64"/>
      <c r="IB14" s="64"/>
      <c r="IC14" s="64"/>
      <c r="ID14" s="64"/>
      <c r="IE14" s="64"/>
      <c r="IF14" s="64"/>
      <c r="IG14" s="64"/>
      <c r="IH14" s="64"/>
      <c r="II14" s="64"/>
      <c r="IJ14" s="64"/>
      <c r="IK14" s="64"/>
      <c r="IL14" s="64"/>
      <c r="IM14" s="64"/>
      <c r="IN14" s="64"/>
      <c r="IO14" s="64"/>
      <c r="IP14" s="64"/>
      <c r="IQ14" s="64"/>
      <c r="IR14" s="64"/>
      <c r="IS14" s="64"/>
      <c r="IT14" s="64"/>
      <c r="IU14" s="64"/>
      <c r="IV14" s="64"/>
    </row>
    <row r="15" spans="1:256" ht="19.05" customHeight="1">
      <c r="A15" s="112" t="s">
        <v>350</v>
      </c>
      <c r="B15" s="113">
        <f>'Homlokzati előkészítés'!H4</f>
        <v>0</v>
      </c>
      <c r="C15" s="113">
        <f>'Homlokzati előkészítés'!I4</f>
        <v>0</v>
      </c>
      <c r="D15" s="64"/>
      <c r="E15" s="105" t="s">
        <v>351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  <c r="HV15" s="64"/>
      <c r="HW15" s="64"/>
      <c r="HX15" s="64"/>
      <c r="HY15" s="64"/>
      <c r="HZ15" s="64"/>
      <c r="IA15" s="64"/>
      <c r="IB15" s="64"/>
      <c r="IC15" s="64"/>
      <c r="ID15" s="64"/>
      <c r="IE15" s="64"/>
      <c r="IF15" s="64"/>
      <c r="IG15" s="64"/>
      <c r="IH15" s="64"/>
      <c r="II15" s="64"/>
      <c r="IJ15" s="64"/>
      <c r="IK15" s="64"/>
      <c r="IL15" s="64"/>
      <c r="IM15" s="64"/>
      <c r="IN15" s="64"/>
      <c r="IO15" s="64"/>
      <c r="IP15" s="64"/>
      <c r="IQ15" s="64"/>
      <c r="IR15" s="64"/>
      <c r="IS15" s="64"/>
      <c r="IT15" s="64"/>
      <c r="IU15" s="64"/>
      <c r="IV15" s="64"/>
    </row>
    <row r="16" spans="1:256" ht="19.05" customHeight="1">
      <c r="A16" s="17" t="s">
        <v>31</v>
      </c>
      <c r="B16" s="84">
        <f>SUM(B2:B15)</f>
        <v>0</v>
      </c>
      <c r="C16" s="84">
        <f>SUM(C2:C15)</f>
        <v>0</v>
      </c>
    </row>
  </sheetData>
  <pageMargins left="0.75" right="0.75" top="1" bottom="1" header="0.5" footer="0.5"/>
  <pageSetup orientation="portrait"/>
  <headerFooter>
    <oddHeader>&amp;C&amp;"Times New Roman,Regular"&amp;12&amp;K000000Munkanem összesítő</oddHeader>
    <oddFooter>&amp;L&amp;"Helvetica,Regular"&amp;12&amp;K000000&amp;P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"/>
  <sheetViews>
    <sheetView showGridLines="0" workbookViewId="0">
      <selection activeCell="C24" sqref="C24"/>
    </sheetView>
  </sheetViews>
  <sheetFormatPr defaultColWidth="6.61328125" defaultRowHeight="12.75" customHeight="1"/>
  <cols>
    <col min="1" max="1" width="3.23046875" style="20" customWidth="1"/>
    <col min="2" max="2" width="7" style="20" customWidth="1"/>
    <col min="3" max="3" width="27.4609375" style="20" customWidth="1"/>
    <col min="4" max="5" width="5" style="20" customWidth="1"/>
    <col min="6" max="7" width="6.23046875" style="85" customWidth="1"/>
    <col min="8" max="9" width="7.765625" style="85" customWidth="1"/>
    <col min="10" max="255" width="6.61328125" style="20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9" ht="28.95" customHeight="1">
      <c r="A2" s="24">
        <v>1</v>
      </c>
      <c r="B2" s="25" t="s">
        <v>41</v>
      </c>
      <c r="C2" s="25" t="s">
        <v>42</v>
      </c>
      <c r="D2" s="26">
        <v>16</v>
      </c>
      <c r="E2" s="25" t="s">
        <v>43</v>
      </c>
      <c r="F2" s="88"/>
      <c r="G2" s="88"/>
      <c r="H2" s="69">
        <f>ROUND(D2*F2,0)</f>
        <v>0</v>
      </c>
      <c r="I2" s="69">
        <f>ROUND(D2*G2,0)</f>
        <v>0</v>
      </c>
    </row>
    <row r="3" spans="1:9" ht="15.6" customHeight="1">
      <c r="A3" s="28"/>
      <c r="B3" s="28"/>
      <c r="C3" s="28"/>
      <c r="D3" s="28"/>
      <c r="E3" s="28"/>
      <c r="F3" s="89"/>
      <c r="G3" s="89"/>
      <c r="H3" s="89"/>
      <c r="I3" s="89"/>
    </row>
    <row r="4" spans="1:9" ht="16.95" customHeight="1">
      <c r="A4" s="29"/>
      <c r="B4" s="30"/>
      <c r="C4" s="22" t="s">
        <v>44</v>
      </c>
      <c r="D4" s="31"/>
      <c r="E4" s="30"/>
      <c r="F4" s="32"/>
      <c r="G4" s="32"/>
      <c r="H4" s="32">
        <f>ROUND(SUM(H2:H3),0)</f>
        <v>0</v>
      </c>
      <c r="I4" s="32">
        <f>ROUND(SUM(I2:I3),0)</f>
        <v>0</v>
      </c>
    </row>
    <row r="5" spans="1:9" ht="15.6" customHeight="1">
      <c r="A5" s="27"/>
      <c r="B5" s="27"/>
      <c r="C5" s="27"/>
      <c r="D5" s="27"/>
      <c r="E5" s="27"/>
      <c r="F5" s="88"/>
      <c r="G5" s="88"/>
      <c r="H5" s="88"/>
      <c r="I5" s="88"/>
    </row>
    <row r="6" spans="1:9" ht="15.6" customHeight="1">
      <c r="A6" s="33"/>
      <c r="B6" s="33"/>
      <c r="C6" s="33"/>
      <c r="D6" s="33"/>
      <c r="E6" s="33"/>
      <c r="F6" s="90"/>
      <c r="G6" s="90"/>
      <c r="H6" s="90"/>
      <c r="I6" s="90"/>
    </row>
    <row r="7" spans="1:9" ht="15.6" customHeight="1">
      <c r="A7" s="33"/>
      <c r="B7" s="33"/>
      <c r="C7" s="33"/>
      <c r="D7" s="33"/>
      <c r="E7" s="33"/>
      <c r="F7" s="90"/>
      <c r="G7" s="90"/>
      <c r="H7" s="90"/>
      <c r="I7" s="90"/>
    </row>
    <row r="8" spans="1:9" ht="15.6" customHeight="1">
      <c r="A8" s="33"/>
      <c r="B8" s="33"/>
      <c r="C8" s="33"/>
      <c r="D8" s="33"/>
      <c r="E8" s="33"/>
      <c r="F8" s="90"/>
      <c r="G8" s="90"/>
      <c r="H8" s="90"/>
      <c r="I8" s="90"/>
    </row>
  </sheetData>
  <pageMargins left="0.75" right="0.75" top="1" bottom="1" header="0.5" footer="0.5"/>
  <pageSetup orientation="portrait"/>
  <headerFooter>
    <oddHeader>&amp;L&amp;"Times New Roman CE,Regular"&amp;10&amp;K000000 Zsaluzás és állványozás</oddHeader>
    <oddFooter>&amp;L&amp;"Helvetica,Regular"&amp;12&amp;K000000&amp;P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showGridLines="0" topLeftCell="A12" workbookViewId="0">
      <selection activeCell="D10" sqref="D10"/>
    </sheetView>
  </sheetViews>
  <sheetFormatPr defaultColWidth="6.61328125" defaultRowHeight="12.75" customHeight="1"/>
  <cols>
    <col min="1" max="1" width="3.23046875" style="34" customWidth="1"/>
    <col min="2" max="2" width="7" style="34" customWidth="1"/>
    <col min="3" max="3" width="27.4609375" style="34" customWidth="1"/>
    <col min="4" max="5" width="5" style="34" customWidth="1"/>
    <col min="6" max="7" width="6.23046875" style="85" customWidth="1"/>
    <col min="8" max="9" width="7.765625" style="85" customWidth="1"/>
    <col min="10" max="256" width="6.61328125" style="34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9" ht="28.95" customHeight="1">
      <c r="A2" s="24">
        <v>1</v>
      </c>
      <c r="B2" s="25" t="s">
        <v>45</v>
      </c>
      <c r="C2" s="25" t="s">
        <v>46</v>
      </c>
      <c r="D2" s="26">
        <v>1.2</v>
      </c>
      <c r="E2" s="25" t="s">
        <v>47</v>
      </c>
      <c r="F2" s="88"/>
      <c r="G2" s="88"/>
      <c r="H2" s="69">
        <f>ROUND(D2*F2,0)</f>
        <v>0</v>
      </c>
      <c r="I2" s="69">
        <f>ROUND(D2*G2,0)</f>
        <v>0</v>
      </c>
    </row>
    <row r="3" spans="1:9" ht="15.6" customHeight="1">
      <c r="A3" s="33"/>
      <c r="B3" s="33"/>
      <c r="C3" s="33"/>
      <c r="D3" s="33"/>
      <c r="E3" s="33"/>
      <c r="F3" s="90"/>
      <c r="G3" s="90"/>
      <c r="H3" s="90"/>
      <c r="I3" s="90"/>
    </row>
    <row r="4" spans="1:9" ht="52.95" customHeight="1">
      <c r="A4" s="35">
        <v>2</v>
      </c>
      <c r="B4" s="36" t="s">
        <v>48</v>
      </c>
      <c r="C4" s="36" t="s">
        <v>49</v>
      </c>
      <c r="D4" s="37">
        <v>2.2000000000000002</v>
      </c>
      <c r="E4" s="36" t="s">
        <v>47</v>
      </c>
      <c r="F4" s="90"/>
      <c r="G4" s="90"/>
      <c r="H4" s="69">
        <f>ROUND(D4*F4,0)</f>
        <v>0</v>
      </c>
      <c r="I4" s="69">
        <f>ROUND(D4*G4,0)</f>
        <v>0</v>
      </c>
    </row>
    <row r="5" spans="1:9" ht="15.6" customHeight="1">
      <c r="A5" s="33"/>
      <c r="B5" s="33"/>
      <c r="C5" s="33"/>
      <c r="D5" s="33"/>
      <c r="E5" s="33"/>
      <c r="F5" s="90"/>
      <c r="G5" s="90"/>
      <c r="H5" s="90"/>
      <c r="I5" s="90"/>
    </row>
    <row r="6" spans="1:9" ht="40.950000000000003" customHeight="1">
      <c r="A6" s="35">
        <v>3</v>
      </c>
      <c r="B6" s="36" t="s">
        <v>50</v>
      </c>
      <c r="C6" s="36" t="s">
        <v>51</v>
      </c>
      <c r="D6" s="37">
        <v>4.8000000000000001E-2</v>
      </c>
      <c r="E6" s="36" t="s">
        <v>52</v>
      </c>
      <c r="F6" s="90"/>
      <c r="G6" s="90"/>
      <c r="H6" s="69">
        <f>ROUND(D6*F6,0)</f>
        <v>0</v>
      </c>
      <c r="I6" s="69">
        <f>ROUND(D6*G6,0)</f>
        <v>0</v>
      </c>
    </row>
    <row r="7" spans="1:9" ht="15.6" customHeight="1">
      <c r="A7" s="33"/>
      <c r="B7" s="33"/>
      <c r="C7" s="33"/>
      <c r="D7" s="33"/>
      <c r="E7" s="33"/>
      <c r="F7" s="90"/>
      <c r="G7" s="90"/>
      <c r="H7" s="90"/>
      <c r="I7" s="90"/>
    </row>
    <row r="8" spans="1:9" ht="52.95" customHeight="1">
      <c r="A8" s="35">
        <v>4</v>
      </c>
      <c r="B8" s="36" t="s">
        <v>53</v>
      </c>
      <c r="C8" s="36" t="s">
        <v>54</v>
      </c>
      <c r="D8" s="37">
        <v>0.224</v>
      </c>
      <c r="E8" s="36" t="s">
        <v>52</v>
      </c>
      <c r="F8" s="90"/>
      <c r="G8" s="90"/>
      <c r="H8" s="69">
        <f>ROUND(D8*F8,0)</f>
        <v>0</v>
      </c>
      <c r="I8" s="69">
        <f>ROUND(D8*G8,0)</f>
        <v>0</v>
      </c>
    </row>
    <row r="9" spans="1:9" ht="15.6" customHeight="1">
      <c r="A9" s="33"/>
      <c r="B9" s="33"/>
      <c r="C9" s="33"/>
      <c r="D9" s="33"/>
      <c r="E9" s="33"/>
      <c r="F9" s="90"/>
      <c r="G9" s="90"/>
      <c r="H9" s="90"/>
      <c r="I9" s="90"/>
    </row>
    <row r="10" spans="1:9" ht="52.95" customHeight="1">
      <c r="A10" s="35">
        <v>5</v>
      </c>
      <c r="B10" s="36" t="s">
        <v>55</v>
      </c>
      <c r="C10" s="36" t="s">
        <v>56</v>
      </c>
      <c r="D10" s="37">
        <v>1.6</v>
      </c>
      <c r="E10" s="36" t="s">
        <v>47</v>
      </c>
      <c r="F10" s="90"/>
      <c r="G10" s="90"/>
      <c r="H10" s="69">
        <f>ROUND(D10*F10,0)</f>
        <v>0</v>
      </c>
      <c r="I10" s="69">
        <f>ROUND(D10*G10,0)</f>
        <v>0</v>
      </c>
    </row>
    <row r="11" spans="1:9" ht="15.6" customHeight="1">
      <c r="A11" s="33"/>
      <c r="B11" s="33"/>
      <c r="C11" s="33"/>
      <c r="D11" s="33"/>
      <c r="E11" s="33"/>
      <c r="F11" s="90"/>
      <c r="G11" s="90"/>
      <c r="H11" s="90"/>
      <c r="I11" s="90"/>
    </row>
    <row r="12" spans="1:9" ht="52.95" customHeight="1">
      <c r="A12" s="35">
        <v>6</v>
      </c>
      <c r="B12" s="36" t="s">
        <v>57</v>
      </c>
      <c r="C12" s="36" t="s">
        <v>58</v>
      </c>
      <c r="D12" s="37">
        <v>1</v>
      </c>
      <c r="E12" s="36" t="s">
        <v>59</v>
      </c>
      <c r="F12" s="90"/>
      <c r="G12" s="90"/>
      <c r="H12" s="69">
        <f>ROUND(D12*F12,0)</f>
        <v>0</v>
      </c>
      <c r="I12" s="69">
        <f>ROUND(D12*G12,0)</f>
        <v>0</v>
      </c>
    </row>
    <row r="13" spans="1:9" ht="16.95" customHeight="1">
      <c r="A13" s="39"/>
      <c r="B13" s="40"/>
      <c r="C13" s="41"/>
      <c r="D13" s="42"/>
      <c r="E13" s="40"/>
      <c r="F13" s="90"/>
      <c r="G13" s="90"/>
      <c r="H13" s="90"/>
      <c r="I13" s="90"/>
    </row>
    <row r="14" spans="1:9" ht="255" customHeight="1">
      <c r="A14" s="35">
        <v>7</v>
      </c>
      <c r="B14" s="43" t="s">
        <v>60</v>
      </c>
      <c r="C14" s="43" t="s">
        <v>61</v>
      </c>
      <c r="D14" s="44">
        <v>400</v>
      </c>
      <c r="E14" s="43" t="s">
        <v>43</v>
      </c>
      <c r="F14" s="90"/>
      <c r="G14" s="90"/>
      <c r="H14" s="69">
        <f>ROUND(D14*F14,0)</f>
        <v>0</v>
      </c>
      <c r="I14" s="69">
        <f>ROUND(D14*G14,0)</f>
        <v>0</v>
      </c>
    </row>
    <row r="15" spans="1:9" ht="16.95" customHeight="1">
      <c r="A15" s="39"/>
      <c r="B15" s="45"/>
      <c r="C15" s="25"/>
      <c r="D15" s="46"/>
      <c r="E15" s="45"/>
      <c r="F15" s="90"/>
      <c r="G15" s="90"/>
      <c r="H15" s="90"/>
      <c r="I15" s="90"/>
    </row>
    <row r="16" spans="1:9" ht="232.95" customHeight="1">
      <c r="A16" s="35">
        <v>8</v>
      </c>
      <c r="B16" s="36" t="s">
        <v>62</v>
      </c>
      <c r="C16" s="36" t="s">
        <v>63</v>
      </c>
      <c r="D16" s="37">
        <v>60</v>
      </c>
      <c r="E16" s="36" t="s">
        <v>43</v>
      </c>
      <c r="F16" s="90"/>
      <c r="G16" s="90"/>
      <c r="H16" s="69">
        <f>ROUND(D16*F16,0)</f>
        <v>0</v>
      </c>
      <c r="I16" s="69">
        <f>ROUND(D16*G16,0)</f>
        <v>0</v>
      </c>
    </row>
    <row r="17" spans="1:9" ht="15.6" customHeight="1">
      <c r="A17" s="28"/>
      <c r="B17" s="28"/>
      <c r="C17" s="28"/>
      <c r="D17" s="28"/>
      <c r="E17" s="28"/>
      <c r="F17" s="89"/>
      <c r="G17" s="89"/>
      <c r="H17" s="89"/>
      <c r="I17" s="89"/>
    </row>
    <row r="18" spans="1:9" ht="16.95" customHeight="1">
      <c r="A18" s="29"/>
      <c r="B18" s="30"/>
      <c r="C18" s="22" t="s">
        <v>44</v>
      </c>
      <c r="D18" s="31"/>
      <c r="E18" s="30"/>
      <c r="F18" s="32"/>
      <c r="G18" s="32"/>
      <c r="H18" s="32">
        <f>ROUND(SUM(H2:H17),0)</f>
        <v>0</v>
      </c>
      <c r="I18" s="32">
        <f>ROUND(SUM(I2:I17),0)</f>
        <v>0</v>
      </c>
    </row>
  </sheetData>
  <pageMargins left="0.75" right="0.75" top="1" bottom="1" header="0.5" footer="0.5"/>
  <pageSetup orientation="portrait"/>
  <headerFooter>
    <oddHeader>&amp;L&amp;"Times New Roman CE,Regular"&amp;10&amp;K000000 Helyszíni beton és vasbeton munka</oddHeader>
    <oddFooter>&amp;L&amp;"Helvetica,Regular"&amp;12&amp;K000000&amp;P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"/>
  <sheetViews>
    <sheetView showGridLines="0" workbookViewId="0">
      <selection activeCell="C16" sqref="C16"/>
    </sheetView>
  </sheetViews>
  <sheetFormatPr defaultColWidth="6.61328125" defaultRowHeight="12.75" customHeight="1"/>
  <cols>
    <col min="1" max="1" width="3.23046875" style="47" customWidth="1"/>
    <col min="2" max="2" width="7" style="47" customWidth="1"/>
    <col min="3" max="3" width="27.4609375" style="47" customWidth="1"/>
    <col min="4" max="5" width="5" style="47" customWidth="1"/>
    <col min="6" max="7" width="6.23046875" style="85" customWidth="1"/>
    <col min="8" max="9" width="7.765625" style="85" customWidth="1"/>
    <col min="10" max="256" width="6.61328125" style="47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9" ht="76.95" customHeight="1">
      <c r="A2" s="24">
        <v>1</v>
      </c>
      <c r="B2" s="25" t="s">
        <v>64</v>
      </c>
      <c r="C2" s="25" t="s">
        <v>65</v>
      </c>
      <c r="D2" s="26">
        <v>28.8</v>
      </c>
      <c r="E2" s="25" t="s">
        <v>43</v>
      </c>
      <c r="F2" s="88"/>
      <c r="G2" s="88"/>
      <c r="H2" s="69">
        <f>ROUND(D2*F2,0)</f>
        <v>0</v>
      </c>
      <c r="I2" s="69">
        <f>ROUND(D2*G2,0)</f>
        <v>0</v>
      </c>
    </row>
    <row r="3" spans="1:9" ht="15.6" customHeight="1">
      <c r="A3" s="33"/>
      <c r="B3" s="33"/>
      <c r="C3" s="33"/>
      <c r="D3" s="33"/>
      <c r="E3" s="33"/>
      <c r="F3" s="90"/>
      <c r="G3" s="90"/>
      <c r="H3" s="90"/>
      <c r="I3" s="90"/>
    </row>
    <row r="4" spans="1:9" ht="28.95" customHeight="1">
      <c r="A4" s="35">
        <v>2</v>
      </c>
      <c r="B4" s="36" t="s">
        <v>66</v>
      </c>
      <c r="C4" s="36" t="s">
        <v>67</v>
      </c>
      <c r="D4" s="37">
        <v>7</v>
      </c>
      <c r="E4" s="36" t="s">
        <v>68</v>
      </c>
      <c r="F4" s="90"/>
      <c r="G4" s="90"/>
      <c r="H4" s="69">
        <f>ROUND(D4*F4,0)</f>
        <v>0</v>
      </c>
      <c r="I4" s="69">
        <f>ROUND(D4*G4,0)</f>
        <v>0</v>
      </c>
    </row>
    <row r="5" spans="1:9" ht="16.95" customHeight="1">
      <c r="A5" s="39"/>
      <c r="B5" s="40"/>
      <c r="C5" s="41"/>
      <c r="D5" s="42"/>
      <c r="E5" s="40"/>
      <c r="F5" s="90"/>
      <c r="G5" s="90"/>
      <c r="H5" s="90"/>
      <c r="I5" s="90"/>
    </row>
    <row r="6" spans="1:9" ht="40.950000000000003" customHeight="1">
      <c r="A6" s="35">
        <v>3</v>
      </c>
      <c r="B6" s="25" t="s">
        <v>69</v>
      </c>
      <c r="C6" s="25" t="s">
        <v>70</v>
      </c>
      <c r="D6" s="26">
        <v>2</v>
      </c>
      <c r="E6" s="25" t="s">
        <v>68</v>
      </c>
      <c r="F6" s="90"/>
      <c r="G6" s="90"/>
      <c r="H6" s="69">
        <f>ROUND(D6*F6,0)</f>
        <v>0</v>
      </c>
      <c r="I6" s="69">
        <f>ROUND(D6*G6,0)</f>
        <v>0</v>
      </c>
    </row>
    <row r="7" spans="1:9" ht="15.6" customHeight="1">
      <c r="A7" s="28"/>
      <c r="B7" s="28"/>
      <c r="C7" s="28"/>
      <c r="D7" s="28"/>
      <c r="E7" s="28"/>
      <c r="F7" s="89"/>
      <c r="G7" s="89"/>
      <c r="H7" s="89"/>
      <c r="I7" s="89"/>
    </row>
    <row r="8" spans="1:9" ht="16.95" customHeight="1">
      <c r="A8" s="29"/>
      <c r="B8" s="30"/>
      <c r="C8" s="22" t="s">
        <v>44</v>
      </c>
      <c r="D8" s="31"/>
      <c r="E8" s="30"/>
      <c r="F8" s="32"/>
      <c r="G8" s="32"/>
      <c r="H8" s="32">
        <f>ROUND(SUM(H2:H7),0)</f>
        <v>0</v>
      </c>
      <c r="I8" s="32">
        <f>ROUND(SUM(I2:I7),0)</f>
        <v>0</v>
      </c>
    </row>
    <row r="9" spans="1:9" ht="15.6" customHeight="1">
      <c r="A9" s="27"/>
      <c r="B9" s="27"/>
      <c r="C9" s="27"/>
      <c r="D9" s="27"/>
      <c r="E9" s="27"/>
      <c r="F9" s="88"/>
      <c r="G9" s="88"/>
      <c r="H9" s="88"/>
      <c r="I9" s="88"/>
    </row>
    <row r="10" spans="1:9" ht="15.6" customHeight="1">
      <c r="A10" s="33"/>
      <c r="B10" s="33"/>
      <c r="C10" s="33"/>
      <c r="D10" s="33"/>
      <c r="E10" s="33"/>
      <c r="F10" s="90"/>
      <c r="G10" s="90"/>
      <c r="H10" s="90"/>
      <c r="I10" s="90"/>
    </row>
    <row r="11" spans="1:9" ht="15.6" customHeight="1">
      <c r="A11" s="33"/>
      <c r="B11" s="33"/>
      <c r="C11" s="33"/>
      <c r="D11" s="33"/>
      <c r="E11" s="33"/>
      <c r="F11" s="90"/>
      <c r="G11" s="90"/>
      <c r="H11" s="90"/>
      <c r="I11" s="90"/>
    </row>
    <row r="12" spans="1:9" ht="15.6" customHeight="1">
      <c r="A12" s="33"/>
      <c r="B12" s="33"/>
      <c r="C12" s="33"/>
      <c r="D12" s="33"/>
      <c r="E12" s="33"/>
      <c r="F12" s="90"/>
      <c r="G12" s="90"/>
      <c r="H12" s="90"/>
      <c r="I12" s="90"/>
    </row>
  </sheetData>
  <pageMargins left="0.75" right="0.75" top="1" bottom="1" header="0.5" footer="0.5"/>
  <pageSetup orientation="portrait"/>
  <headerFooter>
    <oddHeader>&amp;L&amp;"Times New Roman CE,Regular"&amp;10&amp;K000000 Falazás és egyéb kőművesmunka</oddHeader>
    <oddFooter>&amp;L&amp;"Helvetica,Regular"&amp;12&amp;K000000&amp;P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>
      <selection activeCell="C20" sqref="C20"/>
    </sheetView>
  </sheetViews>
  <sheetFormatPr defaultColWidth="6.61328125" defaultRowHeight="12.75" customHeight="1"/>
  <cols>
    <col min="1" max="1" width="3.23046875" style="48" customWidth="1"/>
    <col min="2" max="2" width="7" style="48" customWidth="1"/>
    <col min="3" max="3" width="27.4609375" style="48" customWidth="1"/>
    <col min="4" max="5" width="5" style="48" customWidth="1"/>
    <col min="6" max="7" width="6.23046875" style="85" customWidth="1"/>
    <col min="8" max="9" width="7.765625" style="85" customWidth="1"/>
    <col min="10" max="256" width="6.61328125" style="48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9" ht="52.95" customHeight="1">
      <c r="A2" s="24">
        <v>1</v>
      </c>
      <c r="B2" s="25" t="s">
        <v>71</v>
      </c>
      <c r="C2" s="25" t="s">
        <v>72</v>
      </c>
      <c r="D2" s="26">
        <v>631</v>
      </c>
      <c r="E2" s="25" t="s">
        <v>43</v>
      </c>
      <c r="F2" s="88"/>
      <c r="G2" s="88"/>
      <c r="H2" s="69">
        <f>ROUND(D2*F2,0)</f>
        <v>0</v>
      </c>
      <c r="I2" s="69">
        <f>ROUND(D2*G2,0)</f>
        <v>0</v>
      </c>
    </row>
    <row r="3" spans="1:9" ht="15.6" customHeight="1">
      <c r="A3" s="28"/>
      <c r="B3" s="28"/>
      <c r="C3" s="28"/>
      <c r="D3" s="28"/>
      <c r="E3" s="28"/>
      <c r="F3" s="89"/>
      <c r="G3" s="89"/>
      <c r="H3" s="89"/>
      <c r="I3" s="89"/>
    </row>
    <row r="4" spans="1:9" ht="16.95" customHeight="1">
      <c r="A4" s="29"/>
      <c r="B4" s="30"/>
      <c r="C4" s="22" t="s">
        <v>44</v>
      </c>
      <c r="D4" s="31"/>
      <c r="E4" s="30"/>
      <c r="F4" s="32"/>
      <c r="G4" s="32"/>
      <c r="H4" s="32">
        <f>ROUND(SUM(H2:H3),0)</f>
        <v>0</v>
      </c>
      <c r="I4" s="32">
        <f>ROUND(SUM(I2:I3),0)</f>
        <v>0</v>
      </c>
    </row>
    <row r="5" spans="1:9" ht="15.6" customHeight="1">
      <c r="A5" s="27"/>
      <c r="B5" s="27"/>
      <c r="C5" s="27"/>
      <c r="D5" s="27"/>
      <c r="E5" s="27"/>
      <c r="F5" s="88"/>
      <c r="G5" s="88"/>
      <c r="H5" s="88"/>
      <c r="I5" s="88"/>
    </row>
    <row r="6" spans="1:9" ht="15.6" customHeight="1">
      <c r="A6" s="33"/>
      <c r="B6" s="33"/>
      <c r="C6" s="33"/>
      <c r="D6" s="33"/>
      <c r="E6" s="33"/>
      <c r="F6" s="90"/>
      <c r="G6" s="90"/>
      <c r="H6" s="90"/>
      <c r="I6" s="90"/>
    </row>
    <row r="7" spans="1:9" ht="15.6" customHeight="1">
      <c r="A7" s="33"/>
      <c r="B7" s="33"/>
      <c r="C7" s="33"/>
      <c r="D7" s="33"/>
      <c r="E7" s="33"/>
      <c r="F7" s="90"/>
      <c r="G7" s="90"/>
      <c r="H7" s="90"/>
      <c r="I7" s="90"/>
    </row>
    <row r="8" spans="1:9" ht="15.6" customHeight="1">
      <c r="A8" s="33"/>
      <c r="B8" s="33"/>
      <c r="C8" s="33"/>
      <c r="D8" s="33"/>
      <c r="E8" s="33"/>
      <c r="F8" s="90"/>
      <c r="G8" s="90"/>
      <c r="H8" s="90"/>
      <c r="I8" s="90"/>
    </row>
    <row r="9" spans="1:9" ht="15.6" customHeight="1">
      <c r="A9" s="33"/>
      <c r="B9" s="33"/>
      <c r="C9" s="33"/>
      <c r="D9" s="33"/>
      <c r="E9" s="33"/>
      <c r="F9" s="90"/>
      <c r="G9" s="90"/>
      <c r="H9" s="90"/>
      <c r="I9" s="90"/>
    </row>
    <row r="10" spans="1:9" ht="15.6" customHeight="1">
      <c r="A10" s="33"/>
      <c r="B10" s="33"/>
      <c r="C10" s="33"/>
      <c r="D10" s="33"/>
      <c r="E10" s="33"/>
      <c r="F10" s="90"/>
      <c r="G10" s="90"/>
      <c r="H10" s="90"/>
      <c r="I10" s="90"/>
    </row>
  </sheetData>
  <pageMargins left="0.75" right="0.75" top="1" bottom="1" header="0.5" footer="0.5"/>
  <pageSetup orientation="portrait"/>
  <headerFooter>
    <oddHeader>&amp;L&amp;"Times New Roman CE,Regular"&amp;10&amp;K000000 Vakolás és rabicolás</oddHeader>
    <oddFooter>&amp;L&amp;"Helvetica,Regular"&amp;12&amp;K000000&amp;P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"/>
  <sheetViews>
    <sheetView showGridLines="0" workbookViewId="0">
      <selection activeCell="C17" sqref="C17"/>
    </sheetView>
  </sheetViews>
  <sheetFormatPr defaultColWidth="6.61328125" defaultRowHeight="12.75" customHeight="1"/>
  <cols>
    <col min="1" max="1" width="3.23046875" style="49" customWidth="1"/>
    <col min="2" max="2" width="7" style="49" customWidth="1"/>
    <col min="3" max="3" width="27.4609375" style="49" customWidth="1"/>
    <col min="4" max="5" width="5" style="49" customWidth="1"/>
    <col min="6" max="7" width="6.23046875" style="85" customWidth="1"/>
    <col min="8" max="9" width="7.765625" style="85" customWidth="1"/>
    <col min="10" max="256" width="6.61328125" style="49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9" ht="88.95" customHeight="1">
      <c r="A2" s="24">
        <v>1</v>
      </c>
      <c r="B2" s="25" t="s">
        <v>73</v>
      </c>
      <c r="C2" s="25" t="s">
        <v>74</v>
      </c>
      <c r="D2" s="26">
        <v>40.17</v>
      </c>
      <c r="E2" s="25" t="s">
        <v>43</v>
      </c>
      <c r="F2" s="88"/>
      <c r="G2" s="88"/>
      <c r="H2" s="69">
        <f>ROUND(D2*F2,0)</f>
        <v>0</v>
      </c>
      <c r="I2" s="69">
        <f>ROUND(D2*G2,0)</f>
        <v>0</v>
      </c>
    </row>
    <row r="3" spans="1:9" ht="15.6" customHeight="1">
      <c r="A3" s="28"/>
      <c r="B3" s="28"/>
      <c r="C3" s="28"/>
      <c r="D3" s="28"/>
      <c r="E3" s="28"/>
      <c r="F3" s="89"/>
      <c r="G3" s="89"/>
      <c r="H3" s="89"/>
      <c r="I3" s="89"/>
    </row>
    <row r="4" spans="1:9" ht="16.95" customHeight="1">
      <c r="A4" s="29"/>
      <c r="B4" s="30"/>
      <c r="C4" s="22" t="s">
        <v>44</v>
      </c>
      <c r="D4" s="31"/>
      <c r="E4" s="30"/>
      <c r="F4" s="32"/>
      <c r="G4" s="32"/>
      <c r="H4" s="32">
        <f>ROUND(SUM(H2:H3),0)</f>
        <v>0</v>
      </c>
      <c r="I4" s="32">
        <f>ROUND(SUM(I2:I3),0)</f>
        <v>0</v>
      </c>
    </row>
    <row r="5" spans="1:9" ht="15.6" customHeight="1">
      <c r="A5" s="27"/>
      <c r="B5" s="27"/>
      <c r="C5" s="27"/>
      <c r="D5" s="27"/>
      <c r="E5" s="27"/>
      <c r="F5" s="88"/>
      <c r="G5" s="88"/>
      <c r="H5" s="88"/>
      <c r="I5" s="88"/>
    </row>
    <row r="6" spans="1:9" ht="15.6" customHeight="1">
      <c r="A6" s="33"/>
      <c r="B6" s="33"/>
      <c r="C6" s="33"/>
      <c r="D6" s="33"/>
      <c r="E6" s="33"/>
      <c r="F6" s="90"/>
      <c r="G6" s="90"/>
      <c r="H6" s="90"/>
      <c r="I6" s="90"/>
    </row>
    <row r="7" spans="1:9" ht="15.6" customHeight="1">
      <c r="A7" s="33"/>
      <c r="B7" s="33"/>
      <c r="C7" s="33"/>
      <c r="D7" s="33"/>
      <c r="E7" s="33"/>
      <c r="F7" s="90"/>
      <c r="G7" s="90"/>
      <c r="H7" s="90"/>
      <c r="I7" s="90"/>
    </row>
    <row r="8" spans="1:9" ht="15.6" customHeight="1">
      <c r="A8" s="33"/>
      <c r="B8" s="33"/>
      <c r="C8" s="33"/>
      <c r="D8" s="33"/>
      <c r="E8" s="33"/>
      <c r="F8" s="90"/>
      <c r="G8" s="90"/>
      <c r="H8" s="90"/>
      <c r="I8" s="90"/>
    </row>
    <row r="9" spans="1:9" ht="15.6" customHeight="1">
      <c r="A9" s="33"/>
      <c r="B9" s="33"/>
      <c r="C9" s="33"/>
      <c r="D9" s="33"/>
      <c r="E9" s="33"/>
      <c r="F9" s="90"/>
      <c r="G9" s="90"/>
      <c r="H9" s="90"/>
      <c r="I9" s="90"/>
    </row>
  </sheetData>
  <pageMargins left="0.75" right="0.75" top="1" bottom="1" header="0.5" footer="0.5"/>
  <pageSetup orientation="portrait"/>
  <headerFooter>
    <oddHeader>&amp;L&amp;"Times New Roman CE,Regular"&amp;10&amp;K000000 Szárazépítés</oddHeader>
    <oddFooter>&amp;L&amp;"Helvetica,Regular"&amp;12&amp;K000000&amp;P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2"/>
  <sheetViews>
    <sheetView showGridLines="0" topLeftCell="A29" workbookViewId="0">
      <selection activeCell="K30" sqref="K30"/>
    </sheetView>
  </sheetViews>
  <sheetFormatPr defaultColWidth="6.61328125" defaultRowHeight="12.75" customHeight="1"/>
  <cols>
    <col min="1" max="1" width="3.23046875" style="50" customWidth="1"/>
    <col min="2" max="2" width="7" style="50" customWidth="1"/>
    <col min="3" max="3" width="27.4609375" style="50" customWidth="1"/>
    <col min="4" max="5" width="5" style="50" customWidth="1"/>
    <col min="6" max="7" width="6.23046875" style="85" customWidth="1"/>
    <col min="8" max="9" width="7.765625" style="85" customWidth="1"/>
    <col min="10" max="10" width="2.07421875" style="50" customWidth="1"/>
    <col min="11" max="11" width="14.3828125" style="50" customWidth="1"/>
    <col min="12" max="256" width="6.61328125" style="50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9" ht="40.950000000000003" customHeight="1">
      <c r="A2" s="24">
        <v>1</v>
      </c>
      <c r="B2" s="25" t="s">
        <v>75</v>
      </c>
      <c r="C2" s="25" t="s">
        <v>76</v>
      </c>
      <c r="D2" s="26">
        <v>12</v>
      </c>
      <c r="E2" s="25" t="s">
        <v>68</v>
      </c>
      <c r="F2" s="88"/>
      <c r="G2" s="88"/>
      <c r="H2" s="69">
        <f>ROUND(D2*F2,0)</f>
        <v>0</v>
      </c>
      <c r="I2" s="69">
        <f>ROUND(D2*G2,0)</f>
        <v>0</v>
      </c>
    </row>
    <row r="3" spans="1:9" ht="15.6" customHeight="1">
      <c r="A3" s="33"/>
      <c r="B3" s="33"/>
      <c r="C3" s="33"/>
      <c r="D3" s="33"/>
      <c r="E3" s="33"/>
      <c r="F3" s="90"/>
      <c r="G3" s="90"/>
      <c r="H3" s="90"/>
      <c r="I3" s="90"/>
    </row>
    <row r="4" spans="1:9" ht="52.95" customHeight="1">
      <c r="A4" s="35">
        <v>2</v>
      </c>
      <c r="B4" s="36" t="s">
        <v>77</v>
      </c>
      <c r="C4" s="36" t="s">
        <v>78</v>
      </c>
      <c r="D4" s="37">
        <v>457</v>
      </c>
      <c r="E4" s="36" t="s">
        <v>43</v>
      </c>
      <c r="F4" s="90"/>
      <c r="G4" s="90"/>
      <c r="H4" s="69">
        <f>ROUND(D4*F4,0)</f>
        <v>0</v>
      </c>
      <c r="I4" s="69">
        <f>ROUND(D4*G4,0)</f>
        <v>0</v>
      </c>
    </row>
    <row r="5" spans="1:9" ht="16.95" customHeight="1">
      <c r="A5" s="39"/>
      <c r="B5" s="51"/>
      <c r="C5" s="36"/>
      <c r="D5" s="52"/>
      <c r="E5" s="51"/>
      <c r="F5" s="90"/>
      <c r="G5" s="90"/>
      <c r="H5" s="90"/>
      <c r="I5" s="90"/>
    </row>
    <row r="6" spans="1:9" ht="28.95" customHeight="1">
      <c r="A6" s="35">
        <v>3</v>
      </c>
      <c r="B6" s="36" t="s">
        <v>79</v>
      </c>
      <c r="C6" s="36" t="s">
        <v>80</v>
      </c>
      <c r="D6" s="37">
        <v>499</v>
      </c>
      <c r="E6" s="36" t="s">
        <v>43</v>
      </c>
      <c r="F6" s="90"/>
      <c r="G6" s="90"/>
      <c r="H6" s="69">
        <f>ROUND(D6*F6,0)</f>
        <v>0</v>
      </c>
      <c r="I6" s="69">
        <f>ROUND(D6*G6,0)</f>
        <v>0</v>
      </c>
    </row>
    <row r="7" spans="1:9" ht="15.6" customHeight="1">
      <c r="A7" s="33"/>
      <c r="B7" s="33"/>
      <c r="C7" s="33"/>
      <c r="D7" s="33"/>
      <c r="E7" s="33"/>
      <c r="F7" s="90"/>
      <c r="G7" s="90"/>
      <c r="H7" s="92"/>
      <c r="I7" s="90"/>
    </row>
    <row r="8" spans="1:9" ht="28.95" customHeight="1">
      <c r="A8" s="35">
        <v>4</v>
      </c>
      <c r="B8" s="36" t="s">
        <v>81</v>
      </c>
      <c r="C8" s="36" t="s">
        <v>82</v>
      </c>
      <c r="D8" s="37">
        <v>259</v>
      </c>
      <c r="E8" s="36" t="s">
        <v>83</v>
      </c>
      <c r="F8" s="90"/>
      <c r="G8" s="90"/>
      <c r="H8" s="69">
        <f>ROUND(D8*F8,0)</f>
        <v>0</v>
      </c>
      <c r="I8" s="69">
        <f>ROUND(D8*G8,0)</f>
        <v>0</v>
      </c>
    </row>
    <row r="9" spans="1:9" ht="15.6" customHeight="1">
      <c r="A9" s="33"/>
      <c r="B9" s="33"/>
      <c r="C9" s="33"/>
      <c r="D9" s="33"/>
      <c r="E9" s="33"/>
      <c r="F9" s="90"/>
      <c r="G9" s="90"/>
      <c r="H9" s="92"/>
      <c r="I9" s="90"/>
    </row>
    <row r="10" spans="1:9" ht="28.95" customHeight="1">
      <c r="A10" s="35">
        <v>5</v>
      </c>
      <c r="B10" s="36" t="s">
        <v>84</v>
      </c>
      <c r="C10" s="36" t="s">
        <v>85</v>
      </c>
      <c r="D10" s="37">
        <v>330.5</v>
      </c>
      <c r="E10" s="36" t="s">
        <v>83</v>
      </c>
      <c r="F10" s="90"/>
      <c r="G10" s="90"/>
      <c r="H10" s="69">
        <f>ROUND(D10*F10,0)</f>
        <v>0</v>
      </c>
      <c r="I10" s="69">
        <f>ROUND(D10*G10,0)</f>
        <v>0</v>
      </c>
    </row>
    <row r="11" spans="1:9" ht="15.6" customHeight="1">
      <c r="A11" s="33"/>
      <c r="B11" s="33"/>
      <c r="C11" s="33"/>
      <c r="D11" s="33"/>
      <c r="E11" s="33"/>
      <c r="F11" s="90"/>
      <c r="G11" s="90"/>
      <c r="H11" s="92"/>
      <c r="I11" s="90"/>
    </row>
    <row r="12" spans="1:9" ht="40.950000000000003" customHeight="1">
      <c r="A12" s="35">
        <v>6</v>
      </c>
      <c r="B12" s="36" t="s">
        <v>86</v>
      </c>
      <c r="C12" s="36" t="s">
        <v>87</v>
      </c>
      <c r="D12" s="37">
        <v>54</v>
      </c>
      <c r="E12" s="36" t="s">
        <v>43</v>
      </c>
      <c r="F12" s="90"/>
      <c r="G12" s="90"/>
      <c r="H12" s="69">
        <f>ROUND(D12*F12,0)</f>
        <v>0</v>
      </c>
      <c r="I12" s="69">
        <f>ROUND(D12*G12,0)</f>
        <v>0</v>
      </c>
    </row>
    <row r="13" spans="1:9" ht="15.6" customHeight="1">
      <c r="A13" s="33"/>
      <c r="B13" s="33"/>
      <c r="C13" s="33"/>
      <c r="D13" s="33"/>
      <c r="E13" s="33"/>
      <c r="F13" s="90"/>
      <c r="G13" s="90"/>
      <c r="H13" s="92"/>
      <c r="I13" s="90"/>
    </row>
    <row r="14" spans="1:9" ht="64.95" customHeight="1">
      <c r="A14" s="35">
        <v>7</v>
      </c>
      <c r="B14" s="36" t="s">
        <v>88</v>
      </c>
      <c r="C14" s="36" t="s">
        <v>89</v>
      </c>
      <c r="D14" s="37">
        <v>63</v>
      </c>
      <c r="E14" s="36" t="s">
        <v>43</v>
      </c>
      <c r="F14" s="90"/>
      <c r="G14" s="90"/>
      <c r="H14" s="69">
        <f>ROUND(D14*F14,0)</f>
        <v>0</v>
      </c>
      <c r="I14" s="69">
        <f>ROUND(D14*G14,0)</f>
        <v>0</v>
      </c>
    </row>
    <row r="15" spans="1:9" ht="15.6" customHeight="1">
      <c r="A15" s="33"/>
      <c r="B15" s="33"/>
      <c r="C15" s="33"/>
      <c r="D15" s="33"/>
      <c r="E15" s="33"/>
      <c r="F15" s="90"/>
      <c r="G15" s="90"/>
      <c r="H15" s="92"/>
      <c r="I15" s="90"/>
    </row>
    <row r="16" spans="1:9" ht="64.95" customHeight="1">
      <c r="A16" s="35">
        <v>8</v>
      </c>
      <c r="B16" s="36" t="s">
        <v>90</v>
      </c>
      <c r="C16" s="36" t="s">
        <v>91</v>
      </c>
      <c r="D16" s="37">
        <v>22</v>
      </c>
      <c r="E16" s="36" t="s">
        <v>43</v>
      </c>
      <c r="F16" s="90"/>
      <c r="G16" s="90"/>
      <c r="H16" s="69">
        <f>ROUND(D16*F16,0)</f>
        <v>0</v>
      </c>
      <c r="I16" s="69">
        <f>ROUND(D16*G16,0)</f>
        <v>0</v>
      </c>
    </row>
    <row r="17" spans="1:11" ht="15.6" customHeight="1">
      <c r="A17" s="33"/>
      <c r="B17" s="33"/>
      <c r="C17" s="33"/>
      <c r="D17" s="33"/>
      <c r="E17" s="33"/>
      <c r="F17" s="90"/>
      <c r="G17" s="90"/>
      <c r="H17" s="92"/>
      <c r="I17" s="90"/>
    </row>
    <row r="18" spans="1:11" ht="40.950000000000003" customHeight="1">
      <c r="A18" s="35">
        <v>9</v>
      </c>
      <c r="B18" s="36" t="s">
        <v>92</v>
      </c>
      <c r="C18" s="36" t="s">
        <v>93</v>
      </c>
      <c r="D18" s="37">
        <v>32</v>
      </c>
      <c r="E18" s="36" t="s">
        <v>43</v>
      </c>
      <c r="F18" s="90"/>
      <c r="G18" s="90"/>
      <c r="H18" s="69">
        <f>ROUND(D18*F18,0)</f>
        <v>0</v>
      </c>
      <c r="I18" s="69">
        <f>ROUND(D18*G18,0)</f>
        <v>0</v>
      </c>
    </row>
    <row r="19" spans="1:11" ht="15.6" customHeight="1">
      <c r="A19" s="33"/>
      <c r="B19" s="33"/>
      <c r="C19" s="33"/>
      <c r="D19" s="33"/>
      <c r="E19" s="33"/>
      <c r="F19" s="90"/>
      <c r="G19" s="90"/>
      <c r="H19" s="92"/>
      <c r="I19" s="90"/>
    </row>
    <row r="20" spans="1:11" ht="52.95" customHeight="1">
      <c r="A20" s="35">
        <v>10</v>
      </c>
      <c r="B20" s="36" t="s">
        <v>94</v>
      </c>
      <c r="C20" s="36" t="s">
        <v>95</v>
      </c>
      <c r="D20" s="37">
        <v>499</v>
      </c>
      <c r="E20" s="36" t="s">
        <v>43</v>
      </c>
      <c r="F20" s="90"/>
      <c r="G20" s="90"/>
      <c r="H20" s="69">
        <f>ROUND(D20*F20,0)</f>
        <v>0</v>
      </c>
      <c r="I20" s="69">
        <f>ROUND(D20*G20,0)</f>
        <v>0</v>
      </c>
    </row>
    <row r="21" spans="1:11" ht="15.6" customHeight="1">
      <c r="A21" s="33"/>
      <c r="B21" s="33"/>
      <c r="C21" s="33"/>
      <c r="D21" s="33"/>
      <c r="E21" s="33"/>
      <c r="F21" s="90"/>
      <c r="G21" s="90"/>
      <c r="H21" s="92"/>
      <c r="I21" s="90"/>
    </row>
    <row r="22" spans="1:11" ht="52.95" customHeight="1">
      <c r="A22" s="35">
        <v>11</v>
      </c>
      <c r="B22" s="36" t="s">
        <v>96</v>
      </c>
      <c r="C22" s="36" t="s">
        <v>97</v>
      </c>
      <c r="D22" s="37">
        <v>384</v>
      </c>
      <c r="E22" s="36" t="s">
        <v>83</v>
      </c>
      <c r="F22" s="90"/>
      <c r="G22" s="90"/>
      <c r="H22" s="69">
        <f>ROUND(D22*F22,0)</f>
        <v>0</v>
      </c>
      <c r="I22" s="69">
        <f>ROUND(D22*G22,0)</f>
        <v>0</v>
      </c>
    </row>
    <row r="23" spans="1:11" ht="15.6" customHeight="1">
      <c r="A23" s="33"/>
      <c r="B23" s="33"/>
      <c r="C23" s="33"/>
      <c r="D23" s="33"/>
      <c r="E23" s="33"/>
      <c r="F23" s="90"/>
      <c r="G23" s="90"/>
      <c r="H23" s="92"/>
      <c r="I23" s="90"/>
    </row>
    <row r="24" spans="1:11" ht="40.950000000000003" customHeight="1">
      <c r="A24" s="35">
        <v>12</v>
      </c>
      <c r="B24" s="36" t="s">
        <v>98</v>
      </c>
      <c r="C24" s="36" t="s">
        <v>99</v>
      </c>
      <c r="D24" s="37">
        <v>424</v>
      </c>
      <c r="E24" s="36" t="s">
        <v>68</v>
      </c>
      <c r="F24" s="90"/>
      <c r="G24" s="90"/>
      <c r="H24" s="69">
        <f>ROUND(D24*F24,0)</f>
        <v>0</v>
      </c>
      <c r="I24" s="69">
        <f>ROUND(D24*G24,0)</f>
        <v>0</v>
      </c>
    </row>
    <row r="25" spans="1:11" ht="15.6" customHeight="1">
      <c r="A25" s="33"/>
      <c r="B25" s="33"/>
      <c r="C25" s="33"/>
      <c r="D25" s="33"/>
      <c r="E25" s="33"/>
      <c r="F25" s="90"/>
      <c r="G25" s="90"/>
      <c r="H25" s="92"/>
      <c r="I25" s="90"/>
    </row>
    <row r="26" spans="1:11" ht="40.950000000000003" customHeight="1">
      <c r="A26" s="35">
        <v>13</v>
      </c>
      <c r="B26" s="36" t="s">
        <v>100</v>
      </c>
      <c r="C26" s="36" t="s">
        <v>101</v>
      </c>
      <c r="D26" s="37">
        <v>7</v>
      </c>
      <c r="E26" s="36" t="s">
        <v>102</v>
      </c>
      <c r="F26" s="90"/>
      <c r="G26" s="90"/>
      <c r="H26" s="69">
        <f>ROUND(D26*F26,0)</f>
        <v>0</v>
      </c>
      <c r="I26" s="69">
        <f>ROUND(D26*G26,0)</f>
        <v>0</v>
      </c>
    </row>
    <row r="27" spans="1:11" ht="15.6" customHeight="1">
      <c r="A27" s="33"/>
      <c r="B27" s="33"/>
      <c r="C27" s="33"/>
      <c r="D27" s="33"/>
      <c r="E27" s="33"/>
      <c r="F27" s="90"/>
      <c r="G27" s="90"/>
      <c r="H27" s="92"/>
      <c r="I27" s="90"/>
    </row>
    <row r="28" spans="1:11" ht="52.95" customHeight="1">
      <c r="A28" s="35">
        <v>14</v>
      </c>
      <c r="B28" s="36" t="s">
        <v>103</v>
      </c>
      <c r="C28" s="36" t="s">
        <v>104</v>
      </c>
      <c r="D28" s="37">
        <v>23</v>
      </c>
      <c r="E28" s="36" t="s">
        <v>43</v>
      </c>
      <c r="F28" s="90"/>
      <c r="G28" s="90"/>
      <c r="H28" s="69">
        <f>ROUND(D28*F28,0)</f>
        <v>0</v>
      </c>
      <c r="I28" s="69">
        <f>ROUND(D28*G28,0)</f>
        <v>0</v>
      </c>
    </row>
    <row r="29" spans="1:11" ht="15.6" customHeight="1">
      <c r="A29" s="33"/>
      <c r="B29" s="33"/>
      <c r="C29" s="33"/>
      <c r="D29" s="33"/>
      <c r="E29" s="33"/>
      <c r="F29" s="90"/>
      <c r="G29" s="90"/>
      <c r="H29" s="92"/>
      <c r="I29" s="90"/>
    </row>
    <row r="30" spans="1:11" ht="107.4" customHeight="1">
      <c r="A30" s="35">
        <v>15</v>
      </c>
      <c r="B30" s="36" t="s">
        <v>105</v>
      </c>
      <c r="C30" s="36" t="s">
        <v>347</v>
      </c>
      <c r="D30" s="37">
        <v>417</v>
      </c>
      <c r="E30" s="36" t="s">
        <v>43</v>
      </c>
      <c r="F30" s="90"/>
      <c r="G30" s="90"/>
      <c r="H30" s="69">
        <f>ROUND(D30*F30,0)</f>
        <v>0</v>
      </c>
      <c r="I30" s="69">
        <f>ROUND(D30*G30,0)</f>
        <v>0</v>
      </c>
      <c r="K30" s="105" t="s">
        <v>346</v>
      </c>
    </row>
    <row r="31" spans="1:11" ht="15.6" customHeight="1">
      <c r="A31" s="33"/>
      <c r="B31" s="33"/>
      <c r="C31" s="33"/>
      <c r="D31" s="33"/>
      <c r="E31" s="33"/>
      <c r="F31" s="90"/>
      <c r="G31" s="90"/>
      <c r="H31" s="92"/>
      <c r="I31" s="90"/>
    </row>
    <row r="32" spans="1:11" ht="40.950000000000003" customHeight="1">
      <c r="A32" s="35">
        <v>16</v>
      </c>
      <c r="B32" s="36" t="s">
        <v>106</v>
      </c>
      <c r="C32" s="36" t="s">
        <v>107</v>
      </c>
      <c r="D32" s="37">
        <v>17.7</v>
      </c>
      <c r="E32" s="36" t="s">
        <v>43</v>
      </c>
      <c r="F32" s="90"/>
      <c r="G32" s="90"/>
      <c r="H32" s="69">
        <f>ROUND(D32*F32,0)</f>
        <v>0</v>
      </c>
      <c r="I32" s="69">
        <f>ROUND(D32*G32,0)</f>
        <v>0</v>
      </c>
    </row>
    <row r="33" spans="1:9" ht="15.6" customHeight="1">
      <c r="A33" s="33"/>
      <c r="B33" s="33"/>
      <c r="C33" s="33"/>
      <c r="D33" s="33"/>
      <c r="E33" s="33"/>
      <c r="F33" s="90"/>
      <c r="G33" s="90"/>
      <c r="H33" s="92"/>
      <c r="I33" s="90"/>
    </row>
    <row r="34" spans="1:9" ht="64.95" customHeight="1">
      <c r="A34" s="35">
        <v>17</v>
      </c>
      <c r="B34" s="36" t="s">
        <v>108</v>
      </c>
      <c r="C34" s="36" t="s">
        <v>109</v>
      </c>
      <c r="D34" s="37">
        <v>424</v>
      </c>
      <c r="E34" s="36" t="s">
        <v>83</v>
      </c>
      <c r="F34" s="90"/>
      <c r="G34" s="90"/>
      <c r="H34" s="69">
        <f>ROUND(D34*F34,0)</f>
        <v>0</v>
      </c>
      <c r="I34" s="69">
        <f>ROUND(D34*G34,0)</f>
        <v>0</v>
      </c>
    </row>
    <row r="35" spans="1:9" ht="15.6" customHeight="1">
      <c r="A35" s="33"/>
      <c r="B35" s="33"/>
      <c r="C35" s="33"/>
      <c r="D35" s="33"/>
      <c r="E35" s="33"/>
      <c r="F35" s="90"/>
      <c r="G35" s="90"/>
      <c r="H35" s="90"/>
      <c r="I35" s="90"/>
    </row>
    <row r="36" spans="1:9" ht="28.95" customHeight="1">
      <c r="A36" s="35">
        <v>18</v>
      </c>
      <c r="B36" s="36" t="s">
        <v>110</v>
      </c>
      <c r="C36" s="36" t="s">
        <v>111</v>
      </c>
      <c r="D36" s="37">
        <v>417</v>
      </c>
      <c r="E36" s="36" t="s">
        <v>43</v>
      </c>
      <c r="F36" s="90"/>
      <c r="G36" s="90"/>
      <c r="H36" s="69">
        <f>ROUND(D36*F36,0)</f>
        <v>0</v>
      </c>
      <c r="I36" s="69">
        <f>ROUND(D36*G36,0)</f>
        <v>0</v>
      </c>
    </row>
    <row r="37" spans="1:9" ht="16.95" customHeight="1">
      <c r="A37" s="39"/>
      <c r="B37" s="51"/>
      <c r="C37" s="36"/>
      <c r="D37" s="52"/>
      <c r="E37" s="51"/>
      <c r="F37" s="90"/>
      <c r="G37" s="90"/>
      <c r="H37" s="92"/>
      <c r="I37" s="90"/>
    </row>
    <row r="38" spans="1:9" ht="40.950000000000003" customHeight="1">
      <c r="A38" s="35">
        <v>19</v>
      </c>
      <c r="B38" s="36" t="s">
        <v>112</v>
      </c>
      <c r="C38" s="36" t="s">
        <v>113</v>
      </c>
      <c r="D38" s="37">
        <v>78</v>
      </c>
      <c r="E38" s="36" t="s">
        <v>43</v>
      </c>
      <c r="F38" s="90"/>
      <c r="G38" s="90"/>
      <c r="H38" s="69">
        <f>ROUND(D38*F38,0)</f>
        <v>0</v>
      </c>
      <c r="I38" s="69">
        <f>ROUND(D38*G38,0)</f>
        <v>0</v>
      </c>
    </row>
    <row r="39" spans="1:9" ht="16.95" customHeight="1">
      <c r="A39" s="39"/>
      <c r="B39" s="51"/>
      <c r="C39" s="36"/>
      <c r="D39" s="52"/>
      <c r="E39" s="51"/>
      <c r="F39" s="90"/>
      <c r="G39" s="90"/>
      <c r="H39" s="92"/>
      <c r="I39" s="90"/>
    </row>
    <row r="40" spans="1:9" ht="28.95" customHeight="1">
      <c r="A40" s="35">
        <v>20</v>
      </c>
      <c r="B40" s="36" t="s">
        <v>114</v>
      </c>
      <c r="C40" s="38" t="s">
        <v>115</v>
      </c>
      <c r="D40" s="38">
        <v>74</v>
      </c>
      <c r="E40" s="38" t="s">
        <v>43</v>
      </c>
      <c r="F40" s="90"/>
      <c r="G40" s="90"/>
      <c r="H40" s="69">
        <f>ROUND(D40*F40,0)</f>
        <v>0</v>
      </c>
      <c r="I40" s="69">
        <f>ROUND(D40*G40,0)</f>
        <v>0</v>
      </c>
    </row>
    <row r="41" spans="1:9" ht="15.6" customHeight="1">
      <c r="A41" s="28"/>
      <c r="B41" s="28"/>
      <c r="C41" s="28"/>
      <c r="D41" s="28"/>
      <c r="E41" s="28"/>
      <c r="F41" s="89"/>
      <c r="G41" s="89"/>
      <c r="H41" s="89"/>
      <c r="I41" s="89"/>
    </row>
    <row r="42" spans="1:9" ht="16.95" customHeight="1">
      <c r="A42" s="29"/>
      <c r="B42" s="30"/>
      <c r="C42" s="22" t="s">
        <v>44</v>
      </c>
      <c r="D42" s="31"/>
      <c r="E42" s="30"/>
      <c r="F42" s="32"/>
      <c r="G42" s="32"/>
      <c r="H42" s="32">
        <f>ROUND(SUM(H2:H41),0)</f>
        <v>0</v>
      </c>
      <c r="I42" s="32">
        <f>ROUND(SUM(I2:I41),0)</f>
        <v>0</v>
      </c>
    </row>
  </sheetData>
  <pageMargins left="0.75" right="0.75" top="1" bottom="1" header="0.5" footer="0.5"/>
  <pageSetup orientation="portrait"/>
  <headerFooter>
    <oddHeader>&amp;L&amp;"Times New Roman CE,Regular"&amp;10&amp;K000000 Aljzatkészítés, hideg- és melegburkolat készítése</oddHeader>
    <oddFooter>&amp;L&amp;"Helvetica,Regular"&amp;12&amp;K000000&amp;P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>
      <selection activeCell="C16" sqref="C16"/>
    </sheetView>
  </sheetViews>
  <sheetFormatPr defaultColWidth="6.61328125" defaultRowHeight="12.75" customHeight="1"/>
  <cols>
    <col min="1" max="1" width="3.23046875" style="53" customWidth="1"/>
    <col min="2" max="2" width="7" style="53" customWidth="1"/>
    <col min="3" max="3" width="27.4609375" style="53" customWidth="1"/>
    <col min="4" max="5" width="5" style="53" customWidth="1"/>
    <col min="6" max="7" width="6.23046875" style="85" customWidth="1"/>
    <col min="8" max="9" width="7.765625" style="85" customWidth="1"/>
    <col min="10" max="256" width="6.61328125" style="53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9" ht="28.95" customHeight="1">
      <c r="A2" s="24">
        <v>1</v>
      </c>
      <c r="B2" s="25" t="s">
        <v>116</v>
      </c>
      <c r="C2" s="25" t="s">
        <v>117</v>
      </c>
      <c r="D2" s="26">
        <v>115</v>
      </c>
      <c r="E2" s="25" t="s">
        <v>43</v>
      </c>
      <c r="F2" s="88"/>
      <c r="G2" s="88"/>
      <c r="H2" s="69">
        <f>ROUND(D2*F2,0)</f>
        <v>0</v>
      </c>
      <c r="I2" s="69">
        <f>ROUND(D2*G2,0)</f>
        <v>0</v>
      </c>
    </row>
    <row r="3" spans="1:9" ht="15.6" customHeight="1">
      <c r="A3" s="33"/>
      <c r="B3" s="33"/>
      <c r="C3" s="33"/>
      <c r="D3" s="33"/>
      <c r="E3" s="33"/>
      <c r="F3" s="90"/>
      <c r="G3" s="90"/>
      <c r="H3" s="92"/>
      <c r="I3" s="90"/>
    </row>
    <row r="4" spans="1:9" ht="28.95" customHeight="1">
      <c r="A4" s="35">
        <v>2</v>
      </c>
      <c r="B4" s="36" t="s">
        <v>118</v>
      </c>
      <c r="C4" s="36" t="s">
        <v>119</v>
      </c>
      <c r="D4" s="37">
        <v>115</v>
      </c>
      <c r="E4" s="36" t="s">
        <v>43</v>
      </c>
      <c r="F4" s="90"/>
      <c r="G4" s="90"/>
      <c r="H4" s="69">
        <f>ROUND(D4*F4,0)</f>
        <v>0</v>
      </c>
      <c r="I4" s="69">
        <f>ROUND(D4*G4,0)</f>
        <v>0</v>
      </c>
    </row>
    <row r="5" spans="1:9" ht="15.6" customHeight="1">
      <c r="A5" s="33"/>
      <c r="B5" s="33"/>
      <c r="C5" s="33"/>
      <c r="D5" s="33"/>
      <c r="E5" s="33"/>
      <c r="F5" s="90"/>
      <c r="G5" s="90"/>
      <c r="H5" s="92"/>
      <c r="I5" s="90"/>
    </row>
    <row r="6" spans="1:9" ht="52.95" customHeight="1">
      <c r="A6" s="35">
        <v>3</v>
      </c>
      <c r="B6" s="36" t="s">
        <v>120</v>
      </c>
      <c r="C6" s="36" t="s">
        <v>121</v>
      </c>
      <c r="D6" s="37">
        <v>330.5</v>
      </c>
      <c r="E6" s="36" t="s">
        <v>83</v>
      </c>
      <c r="F6" s="90"/>
      <c r="G6" s="90"/>
      <c r="H6" s="69">
        <f>ROUND(D6*F6,0)</f>
        <v>0</v>
      </c>
      <c r="I6" s="69">
        <f>ROUND(D6*G6,0)</f>
        <v>0</v>
      </c>
    </row>
    <row r="7" spans="1:9" ht="16.95" customHeight="1">
      <c r="A7" s="39"/>
      <c r="B7" s="40"/>
      <c r="C7" s="41"/>
      <c r="D7" s="42"/>
      <c r="E7" s="40"/>
      <c r="F7" s="90"/>
      <c r="G7" s="90"/>
      <c r="H7" s="90"/>
      <c r="I7" s="90"/>
    </row>
    <row r="8" spans="1:9" ht="40.950000000000003" customHeight="1">
      <c r="A8" s="35">
        <v>4</v>
      </c>
      <c r="B8" s="25" t="s">
        <v>122</v>
      </c>
      <c r="C8" s="25" t="s">
        <v>123</v>
      </c>
      <c r="D8" s="26">
        <v>1</v>
      </c>
      <c r="E8" s="25" t="s">
        <v>59</v>
      </c>
      <c r="F8" s="90"/>
      <c r="G8" s="90"/>
      <c r="H8" s="69">
        <f>ROUND(D8*F8,0)</f>
        <v>0</v>
      </c>
      <c r="I8" s="69">
        <f>ROUND(D8*G8,0)</f>
        <v>0</v>
      </c>
    </row>
    <row r="9" spans="1:9" ht="15.6" customHeight="1">
      <c r="A9" s="28"/>
      <c r="B9" s="28"/>
      <c r="C9" s="28"/>
      <c r="D9" s="28"/>
      <c r="E9" s="28"/>
      <c r="F9" s="89"/>
      <c r="G9" s="89"/>
      <c r="H9" s="89"/>
      <c r="I9" s="89"/>
    </row>
    <row r="10" spans="1:9" ht="16.95" customHeight="1">
      <c r="A10" s="29"/>
      <c r="B10" s="30"/>
      <c r="C10" s="22" t="s">
        <v>44</v>
      </c>
      <c r="D10" s="31"/>
      <c r="E10" s="30"/>
      <c r="F10" s="32"/>
      <c r="G10" s="32"/>
      <c r="H10" s="32">
        <f>ROUND(SUM(H2:H9),0)</f>
        <v>0</v>
      </c>
      <c r="I10" s="32">
        <f>ROUND(SUM(I2:I9),0)</f>
        <v>0</v>
      </c>
    </row>
  </sheetData>
  <pageMargins left="0.75" right="0.75" top="1" bottom="1" header="0.5" footer="0.5"/>
  <pageSetup orientation="portrait"/>
  <headerFooter>
    <oddHeader>&amp;L&amp;"Times New Roman CE,Regular"&amp;10&amp;K000000 Bádogozás</oddHeader>
    <oddFooter>&amp;L&amp;"Helvetica,Regular"&amp;12&amp;K000000&amp;P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4"/>
  <sheetViews>
    <sheetView showGridLines="0" topLeftCell="A5" workbookViewId="0">
      <selection activeCell="C16" sqref="C16"/>
    </sheetView>
  </sheetViews>
  <sheetFormatPr defaultColWidth="6.61328125" defaultRowHeight="12.75" customHeight="1"/>
  <cols>
    <col min="1" max="1" width="3.23046875" style="54" customWidth="1"/>
    <col min="2" max="2" width="7" style="54" customWidth="1"/>
    <col min="3" max="3" width="27.4609375" style="54" customWidth="1"/>
    <col min="4" max="5" width="5" style="54" customWidth="1"/>
    <col min="6" max="7" width="6.23046875" style="85" customWidth="1"/>
    <col min="8" max="9" width="7.765625" style="85" customWidth="1"/>
    <col min="10" max="256" width="6.61328125" style="54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9" ht="28.95" customHeight="1">
      <c r="A2" s="24">
        <v>1</v>
      </c>
      <c r="B2" s="25" t="s">
        <v>124</v>
      </c>
      <c r="C2" s="25" t="s">
        <v>125</v>
      </c>
      <c r="D2" s="26">
        <v>7.8</v>
      </c>
      <c r="E2" s="25" t="s">
        <v>126</v>
      </c>
      <c r="F2" s="88"/>
      <c r="G2" s="88"/>
      <c r="H2" s="69">
        <f>ROUND(D2*F2,0)</f>
        <v>0</v>
      </c>
      <c r="I2" s="69">
        <f>ROUND(D2*G2,0)</f>
        <v>0</v>
      </c>
    </row>
    <row r="3" spans="1:9" ht="15.6" customHeight="1">
      <c r="A3" s="33"/>
      <c r="B3" s="33"/>
      <c r="C3" s="33"/>
      <c r="D3" s="33"/>
      <c r="E3" s="33"/>
      <c r="F3" s="90"/>
      <c r="G3" s="90"/>
      <c r="H3" s="90"/>
      <c r="I3" s="90"/>
    </row>
    <row r="4" spans="1:9" ht="64.95" customHeight="1">
      <c r="A4" s="35">
        <v>2</v>
      </c>
      <c r="B4" s="36" t="s">
        <v>127</v>
      </c>
      <c r="C4" s="36" t="s">
        <v>128</v>
      </c>
      <c r="D4" s="37">
        <v>2</v>
      </c>
      <c r="E4" s="36" t="s">
        <v>68</v>
      </c>
      <c r="F4" s="90"/>
      <c r="G4" s="90"/>
      <c r="H4" s="69">
        <f>ROUND(D4*F4,0)</f>
        <v>0</v>
      </c>
      <c r="I4" s="69">
        <f>ROUND(D4*G4,0)</f>
        <v>0</v>
      </c>
    </row>
    <row r="5" spans="1:9" ht="15.6" customHeight="1">
      <c r="A5" s="33"/>
      <c r="B5" s="33"/>
      <c r="C5" s="33"/>
      <c r="D5" s="33"/>
      <c r="E5" s="33"/>
      <c r="F5" s="90"/>
      <c r="G5" s="90"/>
      <c r="H5" s="90"/>
      <c r="I5" s="90"/>
    </row>
    <row r="6" spans="1:9" ht="64.95" customHeight="1">
      <c r="A6" s="35">
        <v>3</v>
      </c>
      <c r="B6" s="36" t="s">
        <v>129</v>
      </c>
      <c r="C6" s="36" t="s">
        <v>130</v>
      </c>
      <c r="D6" s="37">
        <v>1</v>
      </c>
      <c r="E6" s="36" t="s">
        <v>68</v>
      </c>
      <c r="F6" s="90"/>
      <c r="G6" s="90"/>
      <c r="H6" s="69">
        <f>ROUND(D6*F6,0)</f>
        <v>0</v>
      </c>
      <c r="I6" s="69">
        <f>ROUND(D6*G6,0)</f>
        <v>0</v>
      </c>
    </row>
    <row r="7" spans="1:9" ht="16.95" customHeight="1">
      <c r="A7" s="39"/>
      <c r="B7" s="51"/>
      <c r="C7" s="36"/>
      <c r="D7" s="52"/>
      <c r="E7" s="51"/>
      <c r="F7" s="90"/>
      <c r="G7" s="90"/>
      <c r="H7" s="92"/>
      <c r="I7" s="90"/>
    </row>
    <row r="8" spans="1:9" ht="64.95" customHeight="1">
      <c r="A8" s="35">
        <v>4</v>
      </c>
      <c r="B8" s="36" t="s">
        <v>131</v>
      </c>
      <c r="C8" s="36" t="s">
        <v>132</v>
      </c>
      <c r="D8" s="37">
        <v>9</v>
      </c>
      <c r="E8" s="36" t="s">
        <v>68</v>
      </c>
      <c r="F8" s="90"/>
      <c r="G8" s="90"/>
      <c r="H8" s="69">
        <f>ROUND(D8*F8,0)</f>
        <v>0</v>
      </c>
      <c r="I8" s="69">
        <f>ROUND(D8*G8,0)</f>
        <v>0</v>
      </c>
    </row>
    <row r="9" spans="1:9" ht="15.6" customHeight="1">
      <c r="A9" s="33"/>
      <c r="B9" s="33"/>
      <c r="C9" s="33"/>
      <c r="D9" s="33"/>
      <c r="E9" s="33"/>
      <c r="F9" s="90"/>
      <c r="G9" s="90"/>
      <c r="H9" s="92"/>
      <c r="I9" s="90"/>
    </row>
    <row r="10" spans="1:9" ht="64.95" customHeight="1">
      <c r="A10" s="35">
        <v>5</v>
      </c>
      <c r="B10" s="36" t="s">
        <v>133</v>
      </c>
      <c r="C10" s="36" t="s">
        <v>134</v>
      </c>
      <c r="D10" s="37">
        <v>1</v>
      </c>
      <c r="E10" s="36" t="s">
        <v>68</v>
      </c>
      <c r="F10" s="90"/>
      <c r="G10" s="90"/>
      <c r="H10" s="69">
        <f>ROUND(D10*F10,0)</f>
        <v>0</v>
      </c>
      <c r="I10" s="69">
        <f>ROUND(D10*G10,0)</f>
        <v>0</v>
      </c>
    </row>
    <row r="11" spans="1:9" ht="15.6" customHeight="1">
      <c r="A11" s="33"/>
      <c r="B11" s="33"/>
      <c r="C11" s="33"/>
      <c r="D11" s="33"/>
      <c r="E11" s="33"/>
      <c r="F11" s="90"/>
      <c r="G11" s="90"/>
      <c r="H11" s="92"/>
      <c r="I11" s="90"/>
    </row>
    <row r="12" spans="1:9" ht="64.95" customHeight="1">
      <c r="A12" s="35">
        <v>6</v>
      </c>
      <c r="B12" s="36" t="s">
        <v>135</v>
      </c>
      <c r="C12" s="36" t="s">
        <v>136</v>
      </c>
      <c r="D12" s="37">
        <v>1</v>
      </c>
      <c r="E12" s="36" t="s">
        <v>68</v>
      </c>
      <c r="F12" s="90"/>
      <c r="G12" s="90"/>
      <c r="H12" s="69">
        <f>ROUND(D12*F12,0)</f>
        <v>0</v>
      </c>
      <c r="I12" s="69">
        <f>ROUND(D12*G12,0)</f>
        <v>0</v>
      </c>
    </row>
    <row r="13" spans="1:9" ht="15.6" customHeight="1">
      <c r="A13" s="28"/>
      <c r="B13" s="28"/>
      <c r="C13" s="28"/>
      <c r="D13" s="28"/>
      <c r="E13" s="28"/>
      <c r="F13" s="89"/>
      <c r="G13" s="89"/>
      <c r="H13" s="89"/>
      <c r="I13" s="89"/>
    </row>
    <row r="14" spans="1:9" ht="16.95" customHeight="1">
      <c r="A14" s="29"/>
      <c r="B14" s="30"/>
      <c r="C14" s="22" t="s">
        <v>44</v>
      </c>
      <c r="D14" s="31"/>
      <c r="E14" s="30"/>
      <c r="F14" s="32"/>
      <c r="G14" s="32"/>
      <c r="H14" s="32">
        <f>ROUND(SUM(H2:H13),0)</f>
        <v>0</v>
      </c>
      <c r="I14" s="32">
        <f>ROUND(SUM(I2:I13),0)</f>
        <v>0</v>
      </c>
    </row>
  </sheetData>
  <pageMargins left="0.75" right="0.75" top="1" bottom="1" header="0.5" footer="0.5"/>
  <pageSetup orientation="portrait"/>
  <headerFooter>
    <oddHeader>&amp;L&amp;"Times New Roman CE,Regular"&amp;10&amp;K000000 Fa- és műanyag szerkezet elhelyezése</oddHeader>
    <oddFooter>&amp;L&amp;"Helvetica,Regular"&amp;12&amp;K000000&amp;P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58"/>
  <sheetViews>
    <sheetView showGridLines="0" topLeftCell="A147" workbookViewId="0">
      <selection activeCell="N154" sqref="N154"/>
    </sheetView>
  </sheetViews>
  <sheetFormatPr defaultColWidth="6.61328125" defaultRowHeight="12.75" customHeight="1"/>
  <cols>
    <col min="1" max="1" width="3.23046875" style="55" customWidth="1"/>
    <col min="2" max="2" width="7" style="55" customWidth="1"/>
    <col min="3" max="3" width="27.4609375" style="55" customWidth="1"/>
    <col min="4" max="5" width="5" style="55" customWidth="1"/>
    <col min="6" max="7" width="6.23046875" style="85" customWidth="1"/>
    <col min="8" max="9" width="7.765625" style="85" customWidth="1"/>
    <col min="10" max="256" width="6.61328125" style="55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91" t="s">
        <v>37</v>
      </c>
      <c r="G1" s="91" t="s">
        <v>38</v>
      </c>
      <c r="H1" s="32" t="s">
        <v>39</v>
      </c>
      <c r="I1" s="32" t="s">
        <v>40</v>
      </c>
    </row>
    <row r="2" spans="1:9" ht="40.950000000000003" customHeight="1">
      <c r="A2" s="24">
        <v>1</v>
      </c>
      <c r="B2" s="25" t="s">
        <v>137</v>
      </c>
      <c r="C2" s="25" t="s">
        <v>138</v>
      </c>
      <c r="D2" s="26">
        <v>2</v>
      </c>
      <c r="E2" s="56" t="s">
        <v>68</v>
      </c>
      <c r="F2" s="57"/>
      <c r="G2" s="57"/>
      <c r="H2" s="69">
        <f>ROUND(D2*F2,0)</f>
        <v>0</v>
      </c>
      <c r="I2" s="69">
        <f>ROUND(D2*G2,0)</f>
        <v>0</v>
      </c>
    </row>
    <row r="3" spans="1:9" ht="16.05" customHeight="1">
      <c r="A3" s="33"/>
      <c r="B3" s="33"/>
      <c r="C3" s="33"/>
      <c r="D3" s="33"/>
      <c r="E3" s="33"/>
      <c r="F3" s="58"/>
      <c r="G3" s="58"/>
      <c r="H3" s="90"/>
      <c r="I3" s="90"/>
    </row>
    <row r="4" spans="1:9" ht="40.950000000000003" customHeight="1">
      <c r="A4" s="35">
        <v>2</v>
      </c>
      <c r="B4" s="36" t="s">
        <v>139</v>
      </c>
      <c r="C4" s="36" t="s">
        <v>140</v>
      </c>
      <c r="D4" s="37">
        <v>2</v>
      </c>
      <c r="E4" s="59" t="s">
        <v>68</v>
      </c>
      <c r="F4" s="57"/>
      <c r="G4" s="57"/>
      <c r="H4" s="69">
        <f>ROUND(D4*F4,0)</f>
        <v>0</v>
      </c>
      <c r="I4" s="69">
        <f>ROUND(D4*G4,0)</f>
        <v>0</v>
      </c>
    </row>
    <row r="5" spans="1:9" ht="16.05" customHeight="1">
      <c r="A5" s="33"/>
      <c r="B5" s="33"/>
      <c r="C5" s="33"/>
      <c r="D5" s="33"/>
      <c r="E5" s="33"/>
      <c r="F5" s="58"/>
      <c r="G5" s="58"/>
      <c r="H5" s="90"/>
      <c r="I5" s="90"/>
    </row>
    <row r="6" spans="1:9" ht="88.95" customHeight="1">
      <c r="A6" s="35">
        <v>3</v>
      </c>
      <c r="B6" s="36" t="s">
        <v>141</v>
      </c>
      <c r="C6" s="36" t="s">
        <v>142</v>
      </c>
      <c r="D6" s="37">
        <v>79.2</v>
      </c>
      <c r="E6" s="59" t="s">
        <v>43</v>
      </c>
      <c r="F6" s="60"/>
      <c r="G6" s="60"/>
      <c r="H6" s="69">
        <f>ROUND(D6*F6,0)</f>
        <v>0</v>
      </c>
      <c r="I6" s="69">
        <f>ROUND(D6*G6,0)</f>
        <v>0</v>
      </c>
    </row>
    <row r="7" spans="1:9" ht="16.05" customHeight="1">
      <c r="A7" s="33"/>
      <c r="B7" s="33"/>
      <c r="C7" s="33"/>
      <c r="D7" s="33"/>
      <c r="E7" s="61"/>
      <c r="F7" s="60"/>
      <c r="G7" s="60"/>
      <c r="H7" s="92"/>
      <c r="I7" s="90"/>
    </row>
    <row r="8" spans="1:9" ht="88.95" customHeight="1">
      <c r="A8" s="35">
        <v>4</v>
      </c>
      <c r="B8" s="36" t="s">
        <v>143</v>
      </c>
      <c r="C8" s="36" t="s">
        <v>144</v>
      </c>
      <c r="D8" s="37">
        <v>22</v>
      </c>
      <c r="E8" s="59" t="s">
        <v>43</v>
      </c>
      <c r="F8" s="60"/>
      <c r="G8" s="60"/>
      <c r="H8" s="69">
        <f>ROUND(D8*F8,0)</f>
        <v>0</v>
      </c>
      <c r="I8" s="69">
        <f>ROUND(D8*G8,0)</f>
        <v>0</v>
      </c>
    </row>
    <row r="9" spans="1:9" ht="16.05" customHeight="1">
      <c r="A9" s="33"/>
      <c r="B9" s="33"/>
      <c r="C9" s="33"/>
      <c r="D9" s="33"/>
      <c r="E9" s="61"/>
      <c r="F9" s="60"/>
      <c r="G9" s="60"/>
      <c r="H9" s="92"/>
      <c r="I9" s="90"/>
    </row>
    <row r="10" spans="1:9" ht="88.95" customHeight="1">
      <c r="A10" s="35">
        <v>5</v>
      </c>
      <c r="B10" s="36" t="s">
        <v>145</v>
      </c>
      <c r="C10" s="36" t="s">
        <v>146</v>
      </c>
      <c r="D10" s="37">
        <v>166.1</v>
      </c>
      <c r="E10" s="59" t="s">
        <v>43</v>
      </c>
      <c r="F10" s="60"/>
      <c r="G10" s="60"/>
      <c r="H10" s="69">
        <f>ROUND(D10*F10,0)</f>
        <v>0</v>
      </c>
      <c r="I10" s="69">
        <f>ROUND(D10*G10,0)</f>
        <v>0</v>
      </c>
    </row>
    <row r="11" spans="1:9" ht="16.05" customHeight="1">
      <c r="A11" s="33"/>
      <c r="B11" s="33"/>
      <c r="C11" s="33"/>
      <c r="D11" s="33"/>
      <c r="E11" s="61"/>
      <c r="F11" s="60"/>
      <c r="G11" s="60"/>
      <c r="H11" s="92"/>
      <c r="I11" s="90"/>
    </row>
    <row r="12" spans="1:9" ht="64.95" customHeight="1">
      <c r="A12" s="35">
        <v>6</v>
      </c>
      <c r="B12" s="36" t="s">
        <v>147</v>
      </c>
      <c r="C12" s="36" t="s">
        <v>148</v>
      </c>
      <c r="D12" s="37">
        <v>33.6</v>
      </c>
      <c r="E12" s="59" t="s">
        <v>43</v>
      </c>
      <c r="F12" s="60"/>
      <c r="G12" s="60"/>
      <c r="H12" s="69">
        <f>ROUND(D12*F12,0)</f>
        <v>0</v>
      </c>
      <c r="I12" s="69">
        <f>ROUND(D12*G12,0)</f>
        <v>0</v>
      </c>
    </row>
    <row r="13" spans="1:9" ht="16.05" customHeight="1">
      <c r="A13" s="33"/>
      <c r="B13" s="33"/>
      <c r="C13" s="33"/>
      <c r="D13" s="33"/>
      <c r="E13" s="61"/>
      <c r="F13" s="60"/>
      <c r="G13" s="60"/>
      <c r="H13" s="92"/>
      <c r="I13" s="90"/>
    </row>
    <row r="14" spans="1:9" ht="64.95" customHeight="1">
      <c r="A14" s="35">
        <v>7</v>
      </c>
      <c r="B14" s="36" t="s">
        <v>149</v>
      </c>
      <c r="C14" s="36" t="s">
        <v>150</v>
      </c>
      <c r="D14" s="37">
        <v>34.56</v>
      </c>
      <c r="E14" s="59" t="s">
        <v>43</v>
      </c>
      <c r="F14" s="60"/>
      <c r="G14" s="60"/>
      <c r="H14" s="69">
        <f>ROUND(D14*F14,0)</f>
        <v>0</v>
      </c>
      <c r="I14" s="69">
        <f>ROUND(D14*G14,0)</f>
        <v>0</v>
      </c>
    </row>
    <row r="15" spans="1:9" ht="16.05" customHeight="1">
      <c r="A15" s="33"/>
      <c r="B15" s="33"/>
      <c r="C15" s="33"/>
      <c r="D15" s="33"/>
      <c r="E15" s="61"/>
      <c r="F15" s="60"/>
      <c r="G15" s="60"/>
      <c r="H15" s="92"/>
      <c r="I15" s="90"/>
    </row>
    <row r="16" spans="1:9" ht="64.95" customHeight="1">
      <c r="A16" s="35">
        <v>8</v>
      </c>
      <c r="B16" s="36" t="s">
        <v>151</v>
      </c>
      <c r="C16" s="36" t="s">
        <v>152</v>
      </c>
      <c r="D16" s="37">
        <v>15.36</v>
      </c>
      <c r="E16" s="59" t="s">
        <v>43</v>
      </c>
      <c r="F16" s="60"/>
      <c r="G16" s="60"/>
      <c r="H16" s="69">
        <f>ROUND(D16*F16,0)</f>
        <v>0</v>
      </c>
      <c r="I16" s="69">
        <f>ROUND(D16*G16,0)</f>
        <v>0</v>
      </c>
    </row>
    <row r="17" spans="1:9" ht="16.05" customHeight="1">
      <c r="A17" s="33"/>
      <c r="B17" s="33"/>
      <c r="C17" s="33"/>
      <c r="D17" s="33"/>
      <c r="E17" s="61"/>
      <c r="F17" s="60"/>
      <c r="G17" s="60"/>
      <c r="H17" s="92"/>
      <c r="I17" s="90"/>
    </row>
    <row r="18" spans="1:9" ht="88.95" customHeight="1">
      <c r="A18" s="35">
        <v>9</v>
      </c>
      <c r="B18" s="36" t="s">
        <v>153</v>
      </c>
      <c r="C18" s="36" t="s">
        <v>154</v>
      </c>
      <c r="D18" s="37">
        <v>72.27</v>
      </c>
      <c r="E18" s="59" t="s">
        <v>43</v>
      </c>
      <c r="F18" s="60"/>
      <c r="G18" s="60"/>
      <c r="H18" s="69">
        <f>ROUND(D18*F18,0)</f>
        <v>0</v>
      </c>
      <c r="I18" s="69">
        <f>ROUND(D18*G18,0)</f>
        <v>0</v>
      </c>
    </row>
    <row r="19" spans="1:9" ht="16.05" customHeight="1">
      <c r="A19" s="33"/>
      <c r="B19" s="33"/>
      <c r="C19" s="33"/>
      <c r="D19" s="33"/>
      <c r="E19" s="61"/>
      <c r="F19" s="60"/>
      <c r="G19" s="60"/>
      <c r="H19" s="92"/>
      <c r="I19" s="90"/>
    </row>
    <row r="20" spans="1:9" ht="64.95" customHeight="1">
      <c r="A20" s="35">
        <v>10</v>
      </c>
      <c r="B20" s="36" t="s">
        <v>155</v>
      </c>
      <c r="C20" s="36" t="s">
        <v>156</v>
      </c>
      <c r="D20" s="37">
        <v>5.12</v>
      </c>
      <c r="E20" s="59" t="s">
        <v>43</v>
      </c>
      <c r="F20" s="60"/>
      <c r="G20" s="60"/>
      <c r="H20" s="69">
        <f>ROUND(D20*F20,0)</f>
        <v>0</v>
      </c>
      <c r="I20" s="69">
        <f>ROUND(D20*G20,0)</f>
        <v>0</v>
      </c>
    </row>
    <row r="21" spans="1:9" ht="16.05" customHeight="1">
      <c r="A21" s="33"/>
      <c r="B21" s="33"/>
      <c r="C21" s="33"/>
      <c r="D21" s="33"/>
      <c r="E21" s="61"/>
      <c r="F21" s="60"/>
      <c r="G21" s="60"/>
      <c r="H21" s="92"/>
      <c r="I21" s="90"/>
    </row>
    <row r="22" spans="1:9" ht="64.95" customHeight="1">
      <c r="A22" s="35">
        <v>11</v>
      </c>
      <c r="B22" s="36" t="s">
        <v>157</v>
      </c>
      <c r="C22" s="36" t="s">
        <v>158</v>
      </c>
      <c r="D22" s="37">
        <v>4.8</v>
      </c>
      <c r="E22" s="59" t="s">
        <v>43</v>
      </c>
      <c r="F22" s="60"/>
      <c r="G22" s="60"/>
      <c r="H22" s="69">
        <f>ROUND(D22*F22,0)</f>
        <v>0</v>
      </c>
      <c r="I22" s="69">
        <f>ROUND(D22*G22,0)</f>
        <v>0</v>
      </c>
    </row>
    <row r="23" spans="1:9" ht="16.05" customHeight="1">
      <c r="A23" s="33"/>
      <c r="B23" s="33"/>
      <c r="C23" s="33"/>
      <c r="D23" s="33"/>
      <c r="E23" s="61"/>
      <c r="F23" s="60"/>
      <c r="G23" s="60"/>
      <c r="H23" s="92"/>
      <c r="I23" s="90"/>
    </row>
    <row r="24" spans="1:9" ht="64.95" customHeight="1">
      <c r="A24" s="35">
        <v>12</v>
      </c>
      <c r="B24" s="36" t="s">
        <v>159</v>
      </c>
      <c r="C24" s="36" t="s">
        <v>160</v>
      </c>
      <c r="D24" s="37">
        <v>2.25</v>
      </c>
      <c r="E24" s="59" t="s">
        <v>43</v>
      </c>
      <c r="F24" s="60"/>
      <c r="G24" s="60"/>
      <c r="H24" s="69">
        <f>ROUND(D24*F24,0)</f>
        <v>0</v>
      </c>
      <c r="I24" s="69">
        <f>ROUND(D24*G24,0)</f>
        <v>0</v>
      </c>
    </row>
    <row r="25" spans="1:9" ht="16.05" customHeight="1">
      <c r="A25" s="33"/>
      <c r="B25" s="33"/>
      <c r="C25" s="33"/>
      <c r="D25" s="33"/>
      <c r="E25" s="61"/>
      <c r="F25" s="60"/>
      <c r="G25" s="60"/>
      <c r="H25" s="92"/>
      <c r="I25" s="90"/>
    </row>
    <row r="26" spans="1:9" ht="64.95" customHeight="1">
      <c r="A26" s="35">
        <v>13</v>
      </c>
      <c r="B26" s="36" t="s">
        <v>161</v>
      </c>
      <c r="C26" s="36" t="s">
        <v>162</v>
      </c>
      <c r="D26" s="37">
        <v>13.92</v>
      </c>
      <c r="E26" s="59" t="s">
        <v>43</v>
      </c>
      <c r="F26" s="60"/>
      <c r="G26" s="60"/>
      <c r="H26" s="69">
        <f>ROUND(D26*F26,0)</f>
        <v>0</v>
      </c>
      <c r="I26" s="69">
        <f>ROUND(D26*G26,0)</f>
        <v>0</v>
      </c>
    </row>
    <row r="27" spans="1:9" ht="16.05" customHeight="1">
      <c r="A27" s="33"/>
      <c r="B27" s="33"/>
      <c r="C27" s="33"/>
      <c r="D27" s="33"/>
      <c r="E27" s="61"/>
      <c r="F27" s="60"/>
      <c r="G27" s="60"/>
      <c r="H27" s="92"/>
      <c r="I27" s="90"/>
    </row>
    <row r="28" spans="1:9" ht="64.95" customHeight="1">
      <c r="A28" s="35">
        <v>14</v>
      </c>
      <c r="B28" s="36" t="s">
        <v>163</v>
      </c>
      <c r="C28" s="36" t="s">
        <v>164</v>
      </c>
      <c r="D28" s="37">
        <v>3.63</v>
      </c>
      <c r="E28" s="59" t="s">
        <v>43</v>
      </c>
      <c r="F28" s="60"/>
      <c r="G28" s="60"/>
      <c r="H28" s="69">
        <f>ROUND(D28*F28,0)</f>
        <v>0</v>
      </c>
      <c r="I28" s="69">
        <f>ROUND(D28*G28,0)</f>
        <v>0</v>
      </c>
    </row>
    <row r="29" spans="1:9" ht="16.05" customHeight="1">
      <c r="A29" s="33"/>
      <c r="B29" s="33"/>
      <c r="C29" s="33"/>
      <c r="D29" s="33"/>
      <c r="E29" s="61"/>
      <c r="F29" s="60"/>
      <c r="G29" s="60"/>
      <c r="H29" s="92"/>
      <c r="I29" s="90"/>
    </row>
    <row r="30" spans="1:9" ht="64.95" customHeight="1">
      <c r="A30" s="35">
        <v>15</v>
      </c>
      <c r="B30" s="36" t="s">
        <v>165</v>
      </c>
      <c r="C30" s="36" t="s">
        <v>166</v>
      </c>
      <c r="D30" s="37">
        <v>11.88</v>
      </c>
      <c r="E30" s="59" t="s">
        <v>43</v>
      </c>
      <c r="F30" s="60"/>
      <c r="G30" s="60"/>
      <c r="H30" s="69">
        <f>ROUND(D30*F30,0)</f>
        <v>0</v>
      </c>
      <c r="I30" s="69">
        <f>ROUND(D30*G30,0)</f>
        <v>0</v>
      </c>
    </row>
    <row r="31" spans="1:9" ht="16.05" customHeight="1">
      <c r="A31" s="33"/>
      <c r="B31" s="33"/>
      <c r="C31" s="33"/>
      <c r="D31" s="33"/>
      <c r="E31" s="61"/>
      <c r="F31" s="60"/>
      <c r="G31" s="60"/>
      <c r="H31" s="92"/>
      <c r="I31" s="90"/>
    </row>
    <row r="32" spans="1:9" ht="64.95" customHeight="1">
      <c r="A32" s="35">
        <v>16</v>
      </c>
      <c r="B32" s="36" t="s">
        <v>167</v>
      </c>
      <c r="C32" s="36" t="s">
        <v>168</v>
      </c>
      <c r="D32" s="37">
        <v>6.15</v>
      </c>
      <c r="E32" s="59" t="s">
        <v>43</v>
      </c>
      <c r="F32" s="60"/>
      <c r="G32" s="60"/>
      <c r="H32" s="69">
        <f>ROUND(D32*F32,0)</f>
        <v>0</v>
      </c>
      <c r="I32" s="69">
        <f>ROUND(D32*G32,0)</f>
        <v>0</v>
      </c>
    </row>
    <row r="33" spans="1:9" ht="16.05" customHeight="1">
      <c r="A33" s="33"/>
      <c r="B33" s="33"/>
      <c r="C33" s="33"/>
      <c r="D33" s="33"/>
      <c r="E33" s="61"/>
      <c r="F33" s="60"/>
      <c r="G33" s="60"/>
      <c r="H33" s="92"/>
      <c r="I33" s="90"/>
    </row>
    <row r="34" spans="1:9" ht="88.95" customHeight="1">
      <c r="A34" s="35">
        <v>17</v>
      </c>
      <c r="B34" s="36" t="s">
        <v>169</v>
      </c>
      <c r="C34" s="36" t="s">
        <v>170</v>
      </c>
      <c r="D34" s="37">
        <v>29.04</v>
      </c>
      <c r="E34" s="59" t="s">
        <v>43</v>
      </c>
      <c r="F34" s="60"/>
      <c r="G34" s="60"/>
      <c r="H34" s="69">
        <f>ROUND(D34*F34,0)</f>
        <v>0</v>
      </c>
      <c r="I34" s="69">
        <f>ROUND(D34*G34,0)</f>
        <v>0</v>
      </c>
    </row>
    <row r="35" spans="1:9" ht="15.6" customHeight="1">
      <c r="A35" s="33"/>
      <c r="B35" s="33"/>
      <c r="C35" s="33"/>
      <c r="D35" s="33"/>
      <c r="E35" s="33"/>
      <c r="F35" s="93"/>
      <c r="G35" s="93"/>
      <c r="H35" s="90"/>
      <c r="I35" s="90"/>
    </row>
    <row r="36" spans="1:9" ht="88.95" customHeight="1">
      <c r="A36" s="35">
        <v>18</v>
      </c>
      <c r="B36" s="36" t="s">
        <v>171</v>
      </c>
      <c r="C36" s="36" t="s">
        <v>172</v>
      </c>
      <c r="D36" s="37">
        <v>63.25</v>
      </c>
      <c r="E36" s="59" t="s">
        <v>83</v>
      </c>
      <c r="F36" s="60"/>
      <c r="G36" s="60"/>
      <c r="H36" s="69">
        <f>ROUND(D36*F36,0)</f>
        <v>0</v>
      </c>
      <c r="I36" s="69">
        <f>ROUND(D36*G36,0)</f>
        <v>0</v>
      </c>
    </row>
    <row r="37" spans="1:9" ht="16.05" customHeight="1">
      <c r="A37" s="33"/>
      <c r="B37" s="33"/>
      <c r="C37" s="33"/>
      <c r="D37" s="33"/>
      <c r="E37" s="33"/>
      <c r="F37" s="94"/>
      <c r="G37" s="94"/>
      <c r="H37" s="92"/>
      <c r="I37" s="90"/>
    </row>
    <row r="38" spans="1:9" ht="88.95" customHeight="1">
      <c r="A38" s="35">
        <v>19</v>
      </c>
      <c r="B38" s="36" t="s">
        <v>173</v>
      </c>
      <c r="C38" s="36" t="s">
        <v>174</v>
      </c>
      <c r="D38" s="37">
        <v>30.1</v>
      </c>
      <c r="E38" s="59" t="s">
        <v>83</v>
      </c>
      <c r="F38" s="60"/>
      <c r="G38" s="60"/>
      <c r="H38" s="69">
        <f>ROUND(D38*F38,0)</f>
        <v>0</v>
      </c>
      <c r="I38" s="69">
        <f>ROUND(D38*G38,0)</f>
        <v>0</v>
      </c>
    </row>
    <row r="39" spans="1:9" ht="16.05" customHeight="1">
      <c r="A39" s="33"/>
      <c r="B39" s="33"/>
      <c r="C39" s="33"/>
      <c r="D39" s="33"/>
      <c r="E39" s="33"/>
      <c r="F39" s="94"/>
      <c r="G39" s="94"/>
      <c r="H39" s="92"/>
      <c r="I39" s="90"/>
    </row>
    <row r="40" spans="1:9" ht="52.95" customHeight="1">
      <c r="A40" s="35">
        <v>20</v>
      </c>
      <c r="B40" s="36" t="s">
        <v>175</v>
      </c>
      <c r="C40" s="36" t="s">
        <v>176</v>
      </c>
      <c r="D40" s="37">
        <v>1</v>
      </c>
      <c r="E40" s="59" t="s">
        <v>68</v>
      </c>
      <c r="F40" s="60"/>
      <c r="G40" s="60"/>
      <c r="H40" s="69">
        <f>ROUND(D40*F40,0)</f>
        <v>0</v>
      </c>
      <c r="I40" s="69">
        <f>ROUND(D40*G40,0)</f>
        <v>0</v>
      </c>
    </row>
    <row r="41" spans="1:9" ht="16.05" customHeight="1">
      <c r="A41" s="33"/>
      <c r="B41" s="33"/>
      <c r="C41" s="33"/>
      <c r="D41" s="33"/>
      <c r="E41" s="33"/>
      <c r="F41" s="94"/>
      <c r="G41" s="94"/>
      <c r="H41" s="90"/>
      <c r="I41" s="90"/>
    </row>
    <row r="42" spans="1:9" ht="40.950000000000003" customHeight="1">
      <c r="A42" s="35">
        <v>21</v>
      </c>
      <c r="B42" s="36" t="s">
        <v>177</v>
      </c>
      <c r="C42" s="36" t="s">
        <v>178</v>
      </c>
      <c r="D42" s="37">
        <v>1</v>
      </c>
      <c r="E42" s="59" t="s">
        <v>68</v>
      </c>
      <c r="F42" s="60"/>
      <c r="G42" s="60"/>
      <c r="H42" s="69">
        <f>ROUND(D42*F42,0)</f>
        <v>0</v>
      </c>
      <c r="I42" s="69">
        <f>ROUND(D42*G42,0)</f>
        <v>0</v>
      </c>
    </row>
    <row r="43" spans="1:9" ht="16.05" customHeight="1">
      <c r="A43" s="33"/>
      <c r="B43" s="33"/>
      <c r="C43" s="33"/>
      <c r="D43" s="33"/>
      <c r="E43" s="33"/>
      <c r="F43" s="94"/>
      <c r="G43" s="94"/>
      <c r="H43" s="92"/>
      <c r="I43" s="90"/>
    </row>
    <row r="44" spans="1:9" ht="28.95" customHeight="1">
      <c r="A44" s="35">
        <v>22</v>
      </c>
      <c r="B44" s="36" t="s">
        <v>179</v>
      </c>
      <c r="C44" s="36" t="s">
        <v>180</v>
      </c>
      <c r="D44" s="37">
        <v>1</v>
      </c>
      <c r="E44" s="59" t="s">
        <v>59</v>
      </c>
      <c r="F44" s="60"/>
      <c r="G44" s="60"/>
      <c r="H44" s="69">
        <f>ROUND(D44*F44,0)</f>
        <v>0</v>
      </c>
      <c r="I44" s="69">
        <f>ROUND(D44*G44,0)</f>
        <v>0</v>
      </c>
    </row>
    <row r="45" spans="1:9" ht="16.95" customHeight="1">
      <c r="A45" s="39"/>
      <c r="B45" s="40"/>
      <c r="C45" s="41"/>
      <c r="D45" s="42"/>
      <c r="E45" s="51"/>
      <c r="F45" s="95"/>
      <c r="G45" s="96"/>
      <c r="H45" s="92"/>
      <c r="I45" s="90"/>
    </row>
    <row r="46" spans="1:9" ht="52.95" customHeight="1">
      <c r="A46" s="35">
        <v>23</v>
      </c>
      <c r="B46" s="25" t="s">
        <v>181</v>
      </c>
      <c r="C46" s="25" t="s">
        <v>182</v>
      </c>
      <c r="D46" s="26">
        <v>2</v>
      </c>
      <c r="E46" s="36" t="s">
        <v>59</v>
      </c>
      <c r="F46" s="97"/>
      <c r="G46" s="90"/>
      <c r="H46" s="69">
        <f>ROUND(D46*F46,0)</f>
        <v>0</v>
      </c>
      <c r="I46" s="69">
        <f>ROUND(D46*G46,0)</f>
        <v>0</v>
      </c>
    </row>
    <row r="47" spans="1:9" ht="16.95" customHeight="1">
      <c r="A47" s="39"/>
      <c r="B47" s="28"/>
      <c r="C47" s="28"/>
      <c r="D47" s="28"/>
      <c r="E47" s="33"/>
      <c r="F47" s="89"/>
      <c r="G47" s="90"/>
      <c r="H47" s="90"/>
      <c r="I47" s="90"/>
    </row>
    <row r="48" spans="1:9" ht="52.95" customHeight="1">
      <c r="A48" s="35">
        <v>24</v>
      </c>
      <c r="B48" s="25" t="s">
        <v>183</v>
      </c>
      <c r="C48" s="25" t="s">
        <v>184</v>
      </c>
      <c r="D48" s="26">
        <v>2</v>
      </c>
      <c r="E48" s="36" t="s">
        <v>59</v>
      </c>
      <c r="F48" s="97"/>
      <c r="G48" s="90"/>
      <c r="H48" s="69">
        <f>ROUND(D48*F48,0)</f>
        <v>0</v>
      </c>
      <c r="I48" s="69">
        <f>ROUND(D48*G48,0)</f>
        <v>0</v>
      </c>
    </row>
    <row r="49" spans="1:9" ht="16.95" customHeight="1">
      <c r="A49" s="39"/>
      <c r="B49" s="28"/>
      <c r="C49" s="28"/>
      <c r="D49" s="28"/>
      <c r="E49" s="33"/>
      <c r="F49" s="89"/>
      <c r="G49" s="90"/>
      <c r="H49" s="92"/>
      <c r="I49" s="90"/>
    </row>
    <row r="50" spans="1:9" ht="52.95" customHeight="1">
      <c r="A50" s="35">
        <v>25</v>
      </c>
      <c r="B50" s="25" t="s">
        <v>185</v>
      </c>
      <c r="C50" s="25" t="s">
        <v>186</v>
      </c>
      <c r="D50" s="26">
        <v>1</v>
      </c>
      <c r="E50" s="36" t="s">
        <v>59</v>
      </c>
      <c r="F50" s="97"/>
      <c r="G50" s="90"/>
      <c r="H50" s="69">
        <f>ROUND(D50*F50,0)</f>
        <v>0</v>
      </c>
      <c r="I50" s="69">
        <f>ROUND(D50*G50,0)</f>
        <v>0</v>
      </c>
    </row>
    <row r="51" spans="1:9" ht="16.95" customHeight="1">
      <c r="A51" s="39"/>
      <c r="B51" s="28"/>
      <c r="C51" s="28"/>
      <c r="D51" s="28"/>
      <c r="E51" s="33"/>
      <c r="F51" s="89"/>
      <c r="G51" s="90"/>
      <c r="H51" s="92"/>
      <c r="I51" s="90"/>
    </row>
    <row r="52" spans="1:9" ht="52.95" customHeight="1">
      <c r="A52" s="35">
        <v>26</v>
      </c>
      <c r="B52" s="25" t="s">
        <v>187</v>
      </c>
      <c r="C52" s="25" t="s">
        <v>188</v>
      </c>
      <c r="D52" s="26">
        <v>2</v>
      </c>
      <c r="E52" s="36" t="s">
        <v>59</v>
      </c>
      <c r="F52" s="97"/>
      <c r="G52" s="90"/>
      <c r="H52" s="69">
        <f>ROUND(D52*F52,0)</f>
        <v>0</v>
      </c>
      <c r="I52" s="69">
        <f>ROUND(D52*G52,0)</f>
        <v>0</v>
      </c>
    </row>
    <row r="53" spans="1:9" ht="16.95" customHeight="1">
      <c r="A53" s="39"/>
      <c r="B53" s="28"/>
      <c r="C53" s="28"/>
      <c r="D53" s="28"/>
      <c r="E53" s="33"/>
      <c r="F53" s="89"/>
      <c r="G53" s="90"/>
      <c r="H53" s="90"/>
      <c r="I53" s="90"/>
    </row>
    <row r="54" spans="1:9" ht="52.95" customHeight="1">
      <c r="A54" s="35">
        <v>27</v>
      </c>
      <c r="B54" s="25" t="s">
        <v>189</v>
      </c>
      <c r="C54" s="25" t="s">
        <v>190</v>
      </c>
      <c r="D54" s="26">
        <v>2</v>
      </c>
      <c r="E54" s="36" t="s">
        <v>59</v>
      </c>
      <c r="F54" s="97"/>
      <c r="G54" s="90"/>
      <c r="H54" s="69">
        <f>ROUND(D54*F54,0)</f>
        <v>0</v>
      </c>
      <c r="I54" s="69">
        <f>ROUND(D54*G54,0)</f>
        <v>0</v>
      </c>
    </row>
    <row r="55" spans="1:9" ht="16.95" customHeight="1">
      <c r="A55" s="39"/>
      <c r="B55" s="28"/>
      <c r="C55" s="28"/>
      <c r="D55" s="28"/>
      <c r="E55" s="33"/>
      <c r="F55" s="89"/>
      <c r="G55" s="90"/>
      <c r="H55" s="92"/>
      <c r="I55" s="90"/>
    </row>
    <row r="56" spans="1:9" ht="52.95" customHeight="1">
      <c r="A56" s="35">
        <v>28</v>
      </c>
      <c r="B56" s="25" t="s">
        <v>191</v>
      </c>
      <c r="C56" s="25" t="s">
        <v>192</v>
      </c>
      <c r="D56" s="26">
        <v>2</v>
      </c>
      <c r="E56" s="36" t="s">
        <v>59</v>
      </c>
      <c r="F56" s="97"/>
      <c r="G56" s="90"/>
      <c r="H56" s="69">
        <f>ROUND(D56*F56,0)</f>
        <v>0</v>
      </c>
      <c r="I56" s="69">
        <f>ROUND(D56*G56,0)</f>
        <v>0</v>
      </c>
    </row>
    <row r="57" spans="1:9" ht="16.95" customHeight="1">
      <c r="A57" s="39"/>
      <c r="B57" s="28"/>
      <c r="C57" s="28"/>
      <c r="D57" s="28"/>
      <c r="E57" s="33"/>
      <c r="F57" s="89"/>
      <c r="G57" s="90"/>
      <c r="H57" s="92"/>
      <c r="I57" s="90"/>
    </row>
    <row r="58" spans="1:9" ht="52.95" customHeight="1">
      <c r="A58" s="35">
        <v>29</v>
      </c>
      <c r="B58" s="25" t="s">
        <v>193</v>
      </c>
      <c r="C58" s="25" t="s">
        <v>194</v>
      </c>
      <c r="D58" s="26">
        <v>2</v>
      </c>
      <c r="E58" s="36" t="s">
        <v>59</v>
      </c>
      <c r="F58" s="97"/>
      <c r="G58" s="90"/>
      <c r="H58" s="69">
        <f>ROUND(D58*F58,0)</f>
        <v>0</v>
      </c>
      <c r="I58" s="69">
        <f>ROUND(D58*G58,0)</f>
        <v>0</v>
      </c>
    </row>
    <row r="59" spans="1:9" ht="16.95" customHeight="1">
      <c r="A59" s="39"/>
      <c r="B59" s="28"/>
      <c r="C59" s="28"/>
      <c r="D59" s="28"/>
      <c r="E59" s="33"/>
      <c r="F59" s="89"/>
      <c r="G59" s="90"/>
      <c r="H59" s="90"/>
      <c r="I59" s="90"/>
    </row>
    <row r="60" spans="1:9" ht="52.95" customHeight="1">
      <c r="A60" s="35">
        <v>30</v>
      </c>
      <c r="B60" s="25" t="s">
        <v>195</v>
      </c>
      <c r="C60" s="25" t="s">
        <v>196</v>
      </c>
      <c r="D60" s="26">
        <v>2</v>
      </c>
      <c r="E60" s="36" t="s">
        <v>59</v>
      </c>
      <c r="F60" s="97"/>
      <c r="G60" s="90"/>
      <c r="H60" s="69">
        <f>ROUND(D60*F60,0)</f>
        <v>0</v>
      </c>
      <c r="I60" s="69">
        <f>ROUND(D60*G60,0)</f>
        <v>0</v>
      </c>
    </row>
    <row r="61" spans="1:9" ht="16.95" customHeight="1">
      <c r="A61" s="39"/>
      <c r="B61" s="28"/>
      <c r="C61" s="28"/>
      <c r="D61" s="28"/>
      <c r="E61" s="33"/>
      <c r="F61" s="89"/>
      <c r="G61" s="90"/>
      <c r="H61" s="92"/>
      <c r="I61" s="90"/>
    </row>
    <row r="62" spans="1:9" ht="52.95" customHeight="1">
      <c r="A62" s="35">
        <v>31</v>
      </c>
      <c r="B62" s="25" t="s">
        <v>197</v>
      </c>
      <c r="C62" s="25" t="s">
        <v>198</v>
      </c>
      <c r="D62" s="26">
        <v>2</v>
      </c>
      <c r="E62" s="36" t="s">
        <v>59</v>
      </c>
      <c r="F62" s="97"/>
      <c r="G62" s="90"/>
      <c r="H62" s="69">
        <f>ROUND(D62*F62,0)</f>
        <v>0</v>
      </c>
      <c r="I62" s="69">
        <f>ROUND(D62*G62,0)</f>
        <v>0</v>
      </c>
    </row>
    <row r="63" spans="1:9" ht="16.95" customHeight="1">
      <c r="A63" s="39"/>
      <c r="B63" s="28"/>
      <c r="C63" s="28"/>
      <c r="D63" s="28"/>
      <c r="E63" s="33"/>
      <c r="F63" s="89"/>
      <c r="G63" s="90"/>
      <c r="H63" s="92"/>
      <c r="I63" s="90"/>
    </row>
    <row r="64" spans="1:9" ht="52.95" customHeight="1">
      <c r="A64" s="35">
        <v>32</v>
      </c>
      <c r="B64" s="25" t="s">
        <v>199</v>
      </c>
      <c r="C64" s="25" t="s">
        <v>200</v>
      </c>
      <c r="D64" s="26">
        <v>2</v>
      </c>
      <c r="E64" s="36" t="s">
        <v>59</v>
      </c>
      <c r="F64" s="97"/>
      <c r="G64" s="90"/>
      <c r="H64" s="69">
        <f>ROUND(D64*F64,0)</f>
        <v>0</v>
      </c>
      <c r="I64" s="69">
        <f>ROUND(D64*G64,0)</f>
        <v>0</v>
      </c>
    </row>
    <row r="65" spans="1:9" ht="16.95" customHeight="1">
      <c r="A65" s="39"/>
      <c r="B65" s="28"/>
      <c r="C65" s="28"/>
      <c r="D65" s="28"/>
      <c r="E65" s="33"/>
      <c r="F65" s="89"/>
      <c r="G65" s="90"/>
      <c r="H65" s="90"/>
      <c r="I65" s="90"/>
    </row>
    <row r="66" spans="1:9" ht="52.95" customHeight="1">
      <c r="A66" s="35">
        <v>33</v>
      </c>
      <c r="B66" s="25" t="s">
        <v>201</v>
      </c>
      <c r="C66" s="25" t="s">
        <v>202</v>
      </c>
      <c r="D66" s="26">
        <v>1</v>
      </c>
      <c r="E66" s="36" t="s">
        <v>59</v>
      </c>
      <c r="F66" s="97"/>
      <c r="G66" s="90"/>
      <c r="H66" s="69">
        <f>ROUND(D66*F66,0)</f>
        <v>0</v>
      </c>
      <c r="I66" s="69">
        <f>ROUND(D66*G66,0)</f>
        <v>0</v>
      </c>
    </row>
    <row r="67" spans="1:9" ht="16.95" customHeight="1">
      <c r="A67" s="39"/>
      <c r="B67" s="28"/>
      <c r="C67" s="28"/>
      <c r="D67" s="28"/>
      <c r="E67" s="33"/>
      <c r="F67" s="89"/>
      <c r="G67" s="90"/>
      <c r="H67" s="92"/>
      <c r="I67" s="90"/>
    </row>
    <row r="68" spans="1:9" ht="52.95" customHeight="1">
      <c r="A68" s="35">
        <v>34</v>
      </c>
      <c r="B68" s="25" t="s">
        <v>203</v>
      </c>
      <c r="C68" s="25" t="s">
        <v>204</v>
      </c>
      <c r="D68" s="26">
        <v>1</v>
      </c>
      <c r="E68" s="36" t="s">
        <v>59</v>
      </c>
      <c r="F68" s="97"/>
      <c r="G68" s="90"/>
      <c r="H68" s="69">
        <f>ROUND(D68*F68,0)</f>
        <v>0</v>
      </c>
      <c r="I68" s="69">
        <f>ROUND(D68*G68,0)</f>
        <v>0</v>
      </c>
    </row>
    <row r="69" spans="1:9" ht="16.95" customHeight="1">
      <c r="A69" s="39"/>
      <c r="B69" s="28"/>
      <c r="C69" s="28"/>
      <c r="D69" s="28"/>
      <c r="E69" s="33"/>
      <c r="F69" s="89"/>
      <c r="G69" s="90"/>
      <c r="H69" s="92"/>
      <c r="I69" s="90"/>
    </row>
    <row r="70" spans="1:9" ht="52.95" customHeight="1">
      <c r="A70" s="35">
        <v>35</v>
      </c>
      <c r="B70" s="25" t="s">
        <v>205</v>
      </c>
      <c r="C70" s="25" t="s">
        <v>206</v>
      </c>
      <c r="D70" s="26">
        <v>1</v>
      </c>
      <c r="E70" s="36" t="s">
        <v>59</v>
      </c>
      <c r="F70" s="97"/>
      <c r="G70" s="90"/>
      <c r="H70" s="69">
        <f>ROUND(D70*F70,0)</f>
        <v>0</v>
      </c>
      <c r="I70" s="69">
        <f>ROUND(D70*G70,0)</f>
        <v>0</v>
      </c>
    </row>
    <row r="71" spans="1:9" ht="16.95" customHeight="1">
      <c r="A71" s="39"/>
      <c r="B71" s="28"/>
      <c r="C71" s="28"/>
      <c r="D71" s="28"/>
      <c r="E71" s="33"/>
      <c r="F71" s="89"/>
      <c r="G71" s="90"/>
      <c r="H71" s="90"/>
      <c r="I71" s="90"/>
    </row>
    <row r="72" spans="1:9" ht="52.95" customHeight="1">
      <c r="A72" s="35">
        <v>36</v>
      </c>
      <c r="B72" s="25" t="s">
        <v>207</v>
      </c>
      <c r="C72" s="25" t="s">
        <v>208</v>
      </c>
      <c r="D72" s="26">
        <v>1</v>
      </c>
      <c r="E72" s="36" t="s">
        <v>59</v>
      </c>
      <c r="F72" s="97"/>
      <c r="G72" s="90"/>
      <c r="H72" s="69">
        <f>ROUND(D72*F72,0)</f>
        <v>0</v>
      </c>
      <c r="I72" s="69">
        <f>ROUND(D72*G72,0)</f>
        <v>0</v>
      </c>
    </row>
    <row r="73" spans="1:9" ht="16.95" customHeight="1">
      <c r="A73" s="39"/>
      <c r="B73" s="28"/>
      <c r="C73" s="28"/>
      <c r="D73" s="28"/>
      <c r="E73" s="33"/>
      <c r="F73" s="89"/>
      <c r="G73" s="90"/>
      <c r="H73" s="92"/>
      <c r="I73" s="90"/>
    </row>
    <row r="74" spans="1:9" ht="52.95" customHeight="1">
      <c r="A74" s="35">
        <v>37</v>
      </c>
      <c r="B74" s="25" t="s">
        <v>209</v>
      </c>
      <c r="C74" s="25" t="s">
        <v>210</v>
      </c>
      <c r="D74" s="26">
        <v>1</v>
      </c>
      <c r="E74" s="36" t="s">
        <v>59</v>
      </c>
      <c r="F74" s="97"/>
      <c r="G74" s="90"/>
      <c r="H74" s="69">
        <f>ROUND(D74*F74,0)</f>
        <v>0</v>
      </c>
      <c r="I74" s="69">
        <f>ROUND(D74*G74,0)</f>
        <v>0</v>
      </c>
    </row>
    <row r="75" spans="1:9" ht="16.95" customHeight="1">
      <c r="A75" s="39"/>
      <c r="B75" s="28"/>
      <c r="C75" s="28"/>
      <c r="D75" s="28"/>
      <c r="E75" s="33"/>
      <c r="F75" s="89"/>
      <c r="G75" s="90"/>
      <c r="H75" s="92"/>
      <c r="I75" s="90"/>
    </row>
    <row r="76" spans="1:9" ht="64.95" customHeight="1">
      <c r="A76" s="35">
        <v>38</v>
      </c>
      <c r="B76" s="25" t="s">
        <v>211</v>
      </c>
      <c r="C76" s="25" t="s">
        <v>212</v>
      </c>
      <c r="D76" s="26">
        <v>1</v>
      </c>
      <c r="E76" s="36" t="s">
        <v>59</v>
      </c>
      <c r="F76" s="97"/>
      <c r="G76" s="90"/>
      <c r="H76" s="69">
        <f>ROUND(D76*F76,0)</f>
        <v>0</v>
      </c>
      <c r="I76" s="69">
        <f>ROUND(D76*G76,0)</f>
        <v>0</v>
      </c>
    </row>
    <row r="77" spans="1:9" ht="16.95" customHeight="1">
      <c r="A77" s="39"/>
      <c r="B77" s="28"/>
      <c r="C77" s="28"/>
      <c r="D77" s="28"/>
      <c r="E77" s="33"/>
      <c r="F77" s="89"/>
      <c r="G77" s="90"/>
      <c r="H77" s="90"/>
      <c r="I77" s="90"/>
    </row>
    <row r="78" spans="1:9" ht="64.95" customHeight="1">
      <c r="A78" s="35">
        <v>39</v>
      </c>
      <c r="B78" s="25" t="s">
        <v>213</v>
      </c>
      <c r="C78" s="25" t="s">
        <v>214</v>
      </c>
      <c r="D78" s="26">
        <v>2</v>
      </c>
      <c r="E78" s="36" t="s">
        <v>59</v>
      </c>
      <c r="F78" s="97"/>
      <c r="G78" s="90"/>
      <c r="H78" s="69">
        <f>ROUND(D78*F78,0)</f>
        <v>0</v>
      </c>
      <c r="I78" s="69">
        <f>ROUND(D78*G78,0)</f>
        <v>0</v>
      </c>
    </row>
    <row r="79" spans="1:9" ht="16.95" customHeight="1">
      <c r="A79" s="39"/>
      <c r="B79" s="28"/>
      <c r="C79" s="28"/>
      <c r="D79" s="28"/>
      <c r="E79" s="33"/>
      <c r="F79" s="89"/>
      <c r="G79" s="90"/>
      <c r="H79" s="92"/>
      <c r="I79" s="90"/>
    </row>
    <row r="80" spans="1:9" ht="64.95" customHeight="1">
      <c r="A80" s="35">
        <v>40</v>
      </c>
      <c r="B80" s="25" t="s">
        <v>215</v>
      </c>
      <c r="C80" s="25" t="s">
        <v>216</v>
      </c>
      <c r="D80" s="26">
        <v>2</v>
      </c>
      <c r="E80" s="36" t="s">
        <v>59</v>
      </c>
      <c r="F80" s="97"/>
      <c r="G80" s="90"/>
      <c r="H80" s="69">
        <f>ROUND(D80*F80,0)</f>
        <v>0</v>
      </c>
      <c r="I80" s="69">
        <f>ROUND(D80*G80,0)</f>
        <v>0</v>
      </c>
    </row>
    <row r="81" spans="1:9" ht="16.95" customHeight="1">
      <c r="A81" s="39"/>
      <c r="B81" s="28"/>
      <c r="C81" s="28"/>
      <c r="D81" s="28"/>
      <c r="E81" s="33"/>
      <c r="F81" s="89"/>
      <c r="G81" s="90"/>
      <c r="H81" s="92"/>
      <c r="I81" s="90"/>
    </row>
    <row r="82" spans="1:9" ht="64.95" customHeight="1">
      <c r="A82" s="35">
        <v>41</v>
      </c>
      <c r="B82" s="25" t="s">
        <v>217</v>
      </c>
      <c r="C82" s="25" t="s">
        <v>218</v>
      </c>
      <c r="D82" s="26">
        <v>1</v>
      </c>
      <c r="E82" s="36" t="s">
        <v>59</v>
      </c>
      <c r="F82" s="97"/>
      <c r="G82" s="90"/>
      <c r="H82" s="69">
        <f>ROUND(D82*F82,0)</f>
        <v>0</v>
      </c>
      <c r="I82" s="69">
        <f>ROUND(D82*G82,0)</f>
        <v>0</v>
      </c>
    </row>
    <row r="83" spans="1:9" ht="16.95" customHeight="1">
      <c r="A83" s="39"/>
      <c r="B83" s="28"/>
      <c r="C83" s="28"/>
      <c r="D83" s="28"/>
      <c r="E83" s="33"/>
      <c r="F83" s="89"/>
      <c r="G83" s="90"/>
      <c r="H83" s="90"/>
      <c r="I83" s="90"/>
    </row>
    <row r="84" spans="1:9" ht="52.95" customHeight="1">
      <c r="A84" s="35">
        <v>42</v>
      </c>
      <c r="B84" s="25" t="s">
        <v>219</v>
      </c>
      <c r="C84" s="25" t="s">
        <v>220</v>
      </c>
      <c r="D84" s="26">
        <v>1</v>
      </c>
      <c r="E84" s="36" t="s">
        <v>59</v>
      </c>
      <c r="F84" s="97"/>
      <c r="G84" s="90"/>
      <c r="H84" s="69">
        <f>ROUND(D84*F84,0)</f>
        <v>0</v>
      </c>
      <c r="I84" s="69">
        <f>ROUND(D84*G84,0)</f>
        <v>0</v>
      </c>
    </row>
    <row r="85" spans="1:9" ht="16.95" customHeight="1">
      <c r="A85" s="39"/>
      <c r="B85" s="28"/>
      <c r="C85" s="28"/>
      <c r="D85" s="28"/>
      <c r="E85" s="33"/>
      <c r="F85" s="89"/>
      <c r="G85" s="90"/>
      <c r="H85" s="92"/>
      <c r="I85" s="90"/>
    </row>
    <row r="86" spans="1:9" ht="52.95" customHeight="1">
      <c r="A86" s="35">
        <v>43</v>
      </c>
      <c r="B86" s="25" t="s">
        <v>221</v>
      </c>
      <c r="C86" s="25" t="s">
        <v>222</v>
      </c>
      <c r="D86" s="26">
        <v>1</v>
      </c>
      <c r="E86" s="36" t="s">
        <v>59</v>
      </c>
      <c r="F86" s="97"/>
      <c r="G86" s="90"/>
      <c r="H86" s="69">
        <f>ROUND(D86*F86,0)</f>
        <v>0</v>
      </c>
      <c r="I86" s="69">
        <f>ROUND(D86*G86,0)</f>
        <v>0</v>
      </c>
    </row>
    <row r="87" spans="1:9" ht="16.95" customHeight="1">
      <c r="A87" s="39"/>
      <c r="B87" s="28"/>
      <c r="C87" s="28"/>
      <c r="D87" s="28"/>
      <c r="E87" s="33"/>
      <c r="F87" s="89"/>
      <c r="G87" s="90"/>
      <c r="H87" s="92"/>
      <c r="I87" s="90"/>
    </row>
    <row r="88" spans="1:9" ht="52.95" customHeight="1">
      <c r="A88" s="35">
        <v>44</v>
      </c>
      <c r="B88" s="25" t="s">
        <v>223</v>
      </c>
      <c r="C88" s="25" t="s">
        <v>224</v>
      </c>
      <c r="D88" s="26">
        <v>1</v>
      </c>
      <c r="E88" s="36" t="s">
        <v>59</v>
      </c>
      <c r="F88" s="97"/>
      <c r="G88" s="90"/>
      <c r="H88" s="69">
        <f>ROUND(D88*F88,0)</f>
        <v>0</v>
      </c>
      <c r="I88" s="69">
        <f>ROUND(D88*G88,0)</f>
        <v>0</v>
      </c>
    </row>
    <row r="89" spans="1:9" ht="16.95" customHeight="1">
      <c r="A89" s="39"/>
      <c r="B89" s="28"/>
      <c r="C89" s="28"/>
      <c r="D89" s="28"/>
      <c r="E89" s="33"/>
      <c r="F89" s="89"/>
      <c r="G89" s="90"/>
      <c r="H89" s="90"/>
      <c r="I89" s="90"/>
    </row>
    <row r="90" spans="1:9" ht="52.95" customHeight="1">
      <c r="A90" s="35">
        <v>45</v>
      </c>
      <c r="B90" s="25" t="s">
        <v>225</v>
      </c>
      <c r="C90" s="25" t="s">
        <v>226</v>
      </c>
      <c r="D90" s="26">
        <v>1</v>
      </c>
      <c r="E90" s="36" t="s">
        <v>59</v>
      </c>
      <c r="F90" s="97"/>
      <c r="G90" s="90"/>
      <c r="H90" s="69">
        <f>ROUND(D90*F90,0)</f>
        <v>0</v>
      </c>
      <c r="I90" s="69">
        <f>ROUND(D90*G90,0)</f>
        <v>0</v>
      </c>
    </row>
    <row r="91" spans="1:9" ht="16.95" customHeight="1">
      <c r="A91" s="39"/>
      <c r="B91" s="28"/>
      <c r="C91" s="28"/>
      <c r="D91" s="28"/>
      <c r="E91" s="33"/>
      <c r="F91" s="89"/>
      <c r="G91" s="90"/>
      <c r="H91" s="92"/>
      <c r="I91" s="90"/>
    </row>
    <row r="92" spans="1:9" ht="52.95" customHeight="1">
      <c r="A92" s="35">
        <v>46</v>
      </c>
      <c r="B92" s="25" t="s">
        <v>227</v>
      </c>
      <c r="C92" s="25" t="s">
        <v>228</v>
      </c>
      <c r="D92" s="26">
        <v>1</v>
      </c>
      <c r="E92" s="36" t="s">
        <v>59</v>
      </c>
      <c r="F92" s="97"/>
      <c r="G92" s="90"/>
      <c r="H92" s="69">
        <f>ROUND(D92*F92,0)</f>
        <v>0</v>
      </c>
      <c r="I92" s="69">
        <f>ROUND(D92*G92,0)</f>
        <v>0</v>
      </c>
    </row>
    <row r="93" spans="1:9" ht="16.95" customHeight="1">
      <c r="A93" s="39"/>
      <c r="B93" s="28"/>
      <c r="C93" s="28"/>
      <c r="D93" s="28"/>
      <c r="E93" s="33"/>
      <c r="F93" s="89"/>
      <c r="G93" s="90"/>
      <c r="H93" s="92"/>
      <c r="I93" s="90"/>
    </row>
    <row r="94" spans="1:9" ht="52.95" customHeight="1">
      <c r="A94" s="35">
        <v>47</v>
      </c>
      <c r="B94" s="25" t="s">
        <v>229</v>
      </c>
      <c r="C94" s="25" t="s">
        <v>230</v>
      </c>
      <c r="D94" s="26">
        <v>1</v>
      </c>
      <c r="E94" s="36" t="s">
        <v>59</v>
      </c>
      <c r="F94" s="97"/>
      <c r="G94" s="90"/>
      <c r="H94" s="69">
        <f>ROUND(D94*F94,0)</f>
        <v>0</v>
      </c>
      <c r="I94" s="69">
        <f>ROUND(D94*G94,0)</f>
        <v>0</v>
      </c>
    </row>
    <row r="95" spans="1:9" ht="16.95" customHeight="1">
      <c r="A95" s="39"/>
      <c r="B95" s="28"/>
      <c r="C95" s="28"/>
      <c r="D95" s="28"/>
      <c r="E95" s="33"/>
      <c r="F95" s="89"/>
      <c r="G95" s="90"/>
      <c r="H95" s="90"/>
      <c r="I95" s="90"/>
    </row>
    <row r="96" spans="1:9" ht="52.95" customHeight="1">
      <c r="A96" s="35">
        <v>48</v>
      </c>
      <c r="B96" s="25" t="s">
        <v>231</v>
      </c>
      <c r="C96" s="25" t="s">
        <v>232</v>
      </c>
      <c r="D96" s="26">
        <v>1</v>
      </c>
      <c r="E96" s="36" t="s">
        <v>59</v>
      </c>
      <c r="F96" s="97"/>
      <c r="G96" s="90"/>
      <c r="H96" s="69">
        <f>ROUND(D96*F96,0)</f>
        <v>0</v>
      </c>
      <c r="I96" s="69">
        <f>ROUND(D96*G96,0)</f>
        <v>0</v>
      </c>
    </row>
    <row r="97" spans="1:9" ht="16.95" customHeight="1">
      <c r="A97" s="39"/>
      <c r="B97" s="28"/>
      <c r="C97" s="28"/>
      <c r="D97" s="28"/>
      <c r="E97" s="33"/>
      <c r="F97" s="89"/>
      <c r="G97" s="90"/>
      <c r="H97" s="92"/>
      <c r="I97" s="90"/>
    </row>
    <row r="98" spans="1:9" ht="64.95" customHeight="1">
      <c r="A98" s="35">
        <v>49</v>
      </c>
      <c r="B98" s="25" t="s">
        <v>233</v>
      </c>
      <c r="C98" s="25" t="s">
        <v>234</v>
      </c>
      <c r="D98" s="26">
        <v>1</v>
      </c>
      <c r="E98" s="36" t="s">
        <v>59</v>
      </c>
      <c r="F98" s="97"/>
      <c r="G98" s="90"/>
      <c r="H98" s="69">
        <f>ROUND(D98*F98,0)</f>
        <v>0</v>
      </c>
      <c r="I98" s="69">
        <f>ROUND(D98*G98,0)</f>
        <v>0</v>
      </c>
    </row>
    <row r="99" spans="1:9" ht="16.95" customHeight="1">
      <c r="A99" s="39"/>
      <c r="B99" s="28"/>
      <c r="C99" s="28"/>
      <c r="D99" s="28"/>
      <c r="E99" s="33"/>
      <c r="F99" s="89"/>
      <c r="G99" s="90"/>
      <c r="H99" s="92"/>
      <c r="I99" s="90"/>
    </row>
    <row r="100" spans="1:9" ht="64.95" customHeight="1">
      <c r="A100" s="35">
        <v>50</v>
      </c>
      <c r="B100" s="25" t="s">
        <v>235</v>
      </c>
      <c r="C100" s="25" t="s">
        <v>236</v>
      </c>
      <c r="D100" s="26">
        <v>1</v>
      </c>
      <c r="E100" s="36" t="s">
        <v>59</v>
      </c>
      <c r="F100" s="97"/>
      <c r="G100" s="90"/>
      <c r="H100" s="69">
        <f>ROUND(D100*F100,0)</f>
        <v>0</v>
      </c>
      <c r="I100" s="69">
        <f>ROUND(D100*G100,0)</f>
        <v>0</v>
      </c>
    </row>
    <row r="101" spans="1:9" ht="16.95" customHeight="1">
      <c r="A101" s="39"/>
      <c r="B101" s="28"/>
      <c r="C101" s="28"/>
      <c r="D101" s="28"/>
      <c r="E101" s="33"/>
      <c r="F101" s="89"/>
      <c r="G101" s="90"/>
      <c r="H101" s="90"/>
      <c r="I101" s="90"/>
    </row>
    <row r="102" spans="1:9" ht="64.95" customHeight="1">
      <c r="A102" s="35">
        <v>51</v>
      </c>
      <c r="B102" s="25" t="s">
        <v>237</v>
      </c>
      <c r="C102" s="25" t="s">
        <v>238</v>
      </c>
      <c r="D102" s="26">
        <v>1</v>
      </c>
      <c r="E102" s="36" t="s">
        <v>59</v>
      </c>
      <c r="F102" s="97"/>
      <c r="G102" s="90"/>
      <c r="H102" s="69">
        <f>ROUND(D102*F102,0)</f>
        <v>0</v>
      </c>
      <c r="I102" s="69">
        <f>ROUND(D102*G102,0)</f>
        <v>0</v>
      </c>
    </row>
    <row r="103" spans="1:9" ht="16.95" customHeight="1">
      <c r="A103" s="39"/>
      <c r="B103" s="28"/>
      <c r="C103" s="28"/>
      <c r="D103" s="28"/>
      <c r="E103" s="33"/>
      <c r="F103" s="89"/>
      <c r="G103" s="90"/>
      <c r="H103" s="92"/>
      <c r="I103" s="90"/>
    </row>
    <row r="104" spans="1:9" ht="64.95" customHeight="1">
      <c r="A104" s="35">
        <v>52</v>
      </c>
      <c r="B104" s="25" t="s">
        <v>239</v>
      </c>
      <c r="C104" s="25" t="s">
        <v>240</v>
      </c>
      <c r="D104" s="26">
        <v>1</v>
      </c>
      <c r="E104" s="36" t="s">
        <v>59</v>
      </c>
      <c r="F104" s="97"/>
      <c r="G104" s="90"/>
      <c r="H104" s="69">
        <f>ROUND(D104*F104,0)</f>
        <v>0</v>
      </c>
      <c r="I104" s="69">
        <f>ROUND(D104*G104,0)</f>
        <v>0</v>
      </c>
    </row>
    <row r="105" spans="1:9" ht="16.95" customHeight="1">
      <c r="A105" s="39"/>
      <c r="B105" s="28"/>
      <c r="C105" s="28"/>
      <c r="D105" s="28"/>
      <c r="E105" s="33"/>
      <c r="F105" s="89"/>
      <c r="G105" s="90"/>
      <c r="H105" s="92"/>
      <c r="I105" s="90"/>
    </row>
    <row r="106" spans="1:9" ht="64.95" customHeight="1">
      <c r="A106" s="35">
        <v>53</v>
      </c>
      <c r="B106" s="25" t="s">
        <v>241</v>
      </c>
      <c r="C106" s="25" t="s">
        <v>242</v>
      </c>
      <c r="D106" s="26">
        <v>1</v>
      </c>
      <c r="E106" s="36" t="s">
        <v>59</v>
      </c>
      <c r="F106" s="97"/>
      <c r="G106" s="90"/>
      <c r="H106" s="69">
        <f>ROUND(D106*F106,0)</f>
        <v>0</v>
      </c>
      <c r="I106" s="69">
        <f>ROUND(D106*G106,0)</f>
        <v>0</v>
      </c>
    </row>
    <row r="107" spans="1:9" ht="16.95" customHeight="1">
      <c r="A107" s="39"/>
      <c r="B107" s="28"/>
      <c r="C107" s="28"/>
      <c r="D107" s="28"/>
      <c r="E107" s="33"/>
      <c r="F107" s="89"/>
      <c r="G107" s="90"/>
      <c r="H107" s="90"/>
      <c r="I107" s="90"/>
    </row>
    <row r="108" spans="1:9" ht="64.95" customHeight="1">
      <c r="A108" s="35">
        <v>54</v>
      </c>
      <c r="B108" s="25" t="s">
        <v>243</v>
      </c>
      <c r="C108" s="25" t="s">
        <v>244</v>
      </c>
      <c r="D108" s="26">
        <v>2</v>
      </c>
      <c r="E108" s="36" t="s">
        <v>59</v>
      </c>
      <c r="F108" s="97"/>
      <c r="G108" s="90"/>
      <c r="H108" s="69">
        <f>ROUND(D108*F108,0)</f>
        <v>0</v>
      </c>
      <c r="I108" s="69">
        <f>ROUND(D108*G108,0)</f>
        <v>0</v>
      </c>
    </row>
    <row r="109" spans="1:9" ht="16.95" customHeight="1">
      <c r="A109" s="39"/>
      <c r="B109" s="28"/>
      <c r="C109" s="28"/>
      <c r="D109" s="28"/>
      <c r="E109" s="33"/>
      <c r="F109" s="89"/>
      <c r="G109" s="90"/>
      <c r="H109" s="92"/>
      <c r="I109" s="90"/>
    </row>
    <row r="110" spans="1:9" ht="64.95" customHeight="1">
      <c r="A110" s="35">
        <v>55</v>
      </c>
      <c r="B110" s="25" t="s">
        <v>245</v>
      </c>
      <c r="C110" s="25" t="s">
        <v>246</v>
      </c>
      <c r="D110" s="26">
        <v>1</v>
      </c>
      <c r="E110" s="36" t="s">
        <v>59</v>
      </c>
      <c r="F110" s="97"/>
      <c r="G110" s="90"/>
      <c r="H110" s="69">
        <f>ROUND(D110*F110,0)</f>
        <v>0</v>
      </c>
      <c r="I110" s="69">
        <f>ROUND(D110*G110,0)</f>
        <v>0</v>
      </c>
    </row>
    <row r="111" spans="1:9" ht="16.95" customHeight="1">
      <c r="A111" s="39"/>
      <c r="B111" s="28"/>
      <c r="C111" s="28"/>
      <c r="D111" s="28"/>
      <c r="E111" s="33"/>
      <c r="F111" s="89"/>
      <c r="G111" s="90"/>
      <c r="H111" s="92"/>
      <c r="I111" s="90"/>
    </row>
    <row r="112" spans="1:9" ht="64.95" customHeight="1">
      <c r="A112" s="35">
        <v>56</v>
      </c>
      <c r="B112" s="25" t="s">
        <v>247</v>
      </c>
      <c r="C112" s="25" t="s">
        <v>248</v>
      </c>
      <c r="D112" s="26">
        <v>1</v>
      </c>
      <c r="E112" s="36" t="s">
        <v>59</v>
      </c>
      <c r="F112" s="97"/>
      <c r="G112" s="90"/>
      <c r="H112" s="69">
        <f>ROUND(D112*F112,0)</f>
        <v>0</v>
      </c>
      <c r="I112" s="69">
        <f>ROUND(D112*G112,0)</f>
        <v>0</v>
      </c>
    </row>
    <row r="113" spans="1:9" ht="16.95" customHeight="1">
      <c r="A113" s="39"/>
      <c r="B113" s="33"/>
      <c r="C113" s="33"/>
      <c r="D113" s="33"/>
      <c r="E113" s="33"/>
      <c r="F113" s="90"/>
      <c r="G113" s="90"/>
      <c r="H113" s="90"/>
      <c r="I113" s="90"/>
    </row>
    <row r="114" spans="1:9" ht="64.95" customHeight="1">
      <c r="A114" s="35">
        <v>57</v>
      </c>
      <c r="B114" s="36" t="s">
        <v>249</v>
      </c>
      <c r="C114" s="36" t="s">
        <v>250</v>
      </c>
      <c r="D114" s="37">
        <v>2</v>
      </c>
      <c r="E114" s="36" t="s">
        <v>59</v>
      </c>
      <c r="F114" s="98"/>
      <c r="G114" s="90"/>
      <c r="H114" s="69">
        <f>ROUND(D114*F114,0)</f>
        <v>0</v>
      </c>
      <c r="I114" s="69">
        <f>ROUND(D114*G114,0)</f>
        <v>0</v>
      </c>
    </row>
    <row r="115" spans="1:9" ht="16.95" customHeight="1">
      <c r="A115" s="39"/>
      <c r="B115" s="33"/>
      <c r="C115" s="33"/>
      <c r="D115" s="33"/>
      <c r="E115" s="33"/>
      <c r="F115" s="90"/>
      <c r="G115" s="90"/>
      <c r="H115" s="92"/>
      <c r="I115" s="90"/>
    </row>
    <row r="116" spans="1:9" ht="64.95" customHeight="1">
      <c r="A116" s="35">
        <v>58</v>
      </c>
      <c r="B116" s="36" t="s">
        <v>251</v>
      </c>
      <c r="C116" s="36" t="s">
        <v>252</v>
      </c>
      <c r="D116" s="37">
        <v>4</v>
      </c>
      <c r="E116" s="36" t="s">
        <v>59</v>
      </c>
      <c r="F116" s="98"/>
      <c r="G116" s="90"/>
      <c r="H116" s="69">
        <f>ROUND(D116*F116,0)</f>
        <v>0</v>
      </c>
      <c r="I116" s="69">
        <f>ROUND(D116*G116,0)</f>
        <v>0</v>
      </c>
    </row>
    <row r="117" spans="1:9" ht="16.95" customHeight="1">
      <c r="A117" s="39"/>
      <c r="B117" s="33"/>
      <c r="C117" s="33"/>
      <c r="D117" s="33"/>
      <c r="E117" s="33"/>
      <c r="F117" s="90"/>
      <c r="G117" s="90"/>
      <c r="H117" s="92"/>
      <c r="I117" s="90"/>
    </row>
    <row r="118" spans="1:9" ht="64.95" customHeight="1">
      <c r="A118" s="35">
        <v>59</v>
      </c>
      <c r="B118" s="36" t="s">
        <v>253</v>
      </c>
      <c r="C118" s="36" t="s">
        <v>254</v>
      </c>
      <c r="D118" s="37">
        <v>3</v>
      </c>
      <c r="E118" s="36" t="s">
        <v>59</v>
      </c>
      <c r="F118" s="98"/>
      <c r="G118" s="90"/>
      <c r="H118" s="69">
        <f>ROUND(D118*F118,0)</f>
        <v>0</v>
      </c>
      <c r="I118" s="69">
        <f>ROUND(D118*G118,0)</f>
        <v>0</v>
      </c>
    </row>
    <row r="119" spans="1:9" ht="16.95" customHeight="1">
      <c r="A119" s="39"/>
      <c r="B119" s="33"/>
      <c r="C119" s="33"/>
      <c r="D119" s="33"/>
      <c r="E119" s="33"/>
      <c r="F119" s="90"/>
      <c r="G119" s="90"/>
      <c r="H119" s="90"/>
      <c r="I119" s="90"/>
    </row>
    <row r="120" spans="1:9" ht="64.95" customHeight="1">
      <c r="A120" s="35">
        <v>60</v>
      </c>
      <c r="B120" s="36" t="s">
        <v>255</v>
      </c>
      <c r="C120" s="36" t="s">
        <v>256</v>
      </c>
      <c r="D120" s="37">
        <v>2</v>
      </c>
      <c r="E120" s="36" t="s">
        <v>59</v>
      </c>
      <c r="F120" s="98"/>
      <c r="G120" s="90"/>
      <c r="H120" s="69">
        <f>ROUND(D120*F120,0)</f>
        <v>0</v>
      </c>
      <c r="I120" s="69">
        <f>ROUND(D120*G120,0)</f>
        <v>0</v>
      </c>
    </row>
    <row r="121" spans="1:9" ht="16.95" customHeight="1">
      <c r="A121" s="39"/>
      <c r="B121" s="33"/>
      <c r="C121" s="33"/>
      <c r="D121" s="33"/>
      <c r="E121" s="33"/>
      <c r="F121" s="90"/>
      <c r="G121" s="90"/>
      <c r="H121" s="92"/>
      <c r="I121" s="90"/>
    </row>
    <row r="122" spans="1:9" ht="64.95" customHeight="1">
      <c r="A122" s="35">
        <v>61</v>
      </c>
      <c r="B122" s="36" t="s">
        <v>257</v>
      </c>
      <c r="C122" s="36" t="s">
        <v>258</v>
      </c>
      <c r="D122" s="37">
        <v>3</v>
      </c>
      <c r="E122" s="36" t="s">
        <v>59</v>
      </c>
      <c r="F122" s="98"/>
      <c r="G122" s="90"/>
      <c r="H122" s="69">
        <f>ROUND(D122*F122,0)</f>
        <v>0</v>
      </c>
      <c r="I122" s="69">
        <f>ROUND(D122*G122,0)</f>
        <v>0</v>
      </c>
    </row>
    <row r="123" spans="1:9" ht="16.95" customHeight="1">
      <c r="A123" s="39"/>
      <c r="B123" s="33"/>
      <c r="C123" s="33"/>
      <c r="D123" s="33"/>
      <c r="E123" s="33"/>
      <c r="F123" s="90"/>
      <c r="G123" s="90"/>
      <c r="H123" s="92"/>
      <c r="I123" s="90"/>
    </row>
    <row r="124" spans="1:9" ht="64.95" customHeight="1">
      <c r="A124" s="35">
        <v>62</v>
      </c>
      <c r="B124" s="36" t="s">
        <v>259</v>
      </c>
      <c r="C124" s="36" t="s">
        <v>260</v>
      </c>
      <c r="D124" s="37">
        <v>4</v>
      </c>
      <c r="E124" s="36" t="s">
        <v>59</v>
      </c>
      <c r="F124" s="98"/>
      <c r="G124" s="90"/>
      <c r="H124" s="69">
        <f>ROUND(D124*F124,0)</f>
        <v>0</v>
      </c>
      <c r="I124" s="69">
        <f>ROUND(D124*G124,0)</f>
        <v>0</v>
      </c>
    </row>
    <row r="125" spans="1:9" ht="16.95" customHeight="1">
      <c r="A125" s="39"/>
      <c r="B125" s="33"/>
      <c r="C125" s="33"/>
      <c r="D125" s="33"/>
      <c r="E125" s="33"/>
      <c r="F125" s="90"/>
      <c r="G125" s="90"/>
      <c r="H125" s="90"/>
      <c r="I125" s="90"/>
    </row>
    <row r="126" spans="1:9" ht="64.95" customHeight="1">
      <c r="A126" s="35">
        <v>63</v>
      </c>
      <c r="B126" s="36" t="s">
        <v>261</v>
      </c>
      <c r="C126" s="36" t="s">
        <v>262</v>
      </c>
      <c r="D126" s="37">
        <v>7</v>
      </c>
      <c r="E126" s="36" t="s">
        <v>59</v>
      </c>
      <c r="F126" s="98"/>
      <c r="G126" s="90"/>
      <c r="H126" s="69">
        <f>ROUND(D126*F126,0)</f>
        <v>0</v>
      </c>
      <c r="I126" s="69">
        <f>ROUND(D126*G126,0)</f>
        <v>0</v>
      </c>
    </row>
    <row r="127" spans="1:9" ht="16.95" customHeight="1">
      <c r="A127" s="39"/>
      <c r="B127" s="33"/>
      <c r="C127" s="33"/>
      <c r="D127" s="33"/>
      <c r="E127" s="33"/>
      <c r="F127" s="90"/>
      <c r="G127" s="90"/>
      <c r="H127" s="92"/>
      <c r="I127" s="90"/>
    </row>
    <row r="128" spans="1:9" ht="64.95" customHeight="1">
      <c r="A128" s="35">
        <v>64</v>
      </c>
      <c r="B128" s="36" t="s">
        <v>263</v>
      </c>
      <c r="C128" s="36" t="s">
        <v>264</v>
      </c>
      <c r="D128" s="37">
        <v>12</v>
      </c>
      <c r="E128" s="36" t="s">
        <v>59</v>
      </c>
      <c r="F128" s="98"/>
      <c r="G128" s="90"/>
      <c r="H128" s="69">
        <f>ROUND(D128*F128,0)</f>
        <v>0</v>
      </c>
      <c r="I128" s="69">
        <f>ROUND(D128*G128,0)</f>
        <v>0</v>
      </c>
    </row>
    <row r="129" spans="1:9" ht="16.95" customHeight="1">
      <c r="A129" s="39"/>
      <c r="B129" s="33"/>
      <c r="C129" s="33"/>
      <c r="D129" s="33"/>
      <c r="E129" s="33"/>
      <c r="F129" s="90"/>
      <c r="G129" s="90"/>
      <c r="H129" s="92"/>
      <c r="I129" s="90"/>
    </row>
    <row r="130" spans="1:9" ht="64.95" customHeight="1">
      <c r="A130" s="35">
        <v>65</v>
      </c>
      <c r="B130" s="36" t="s">
        <v>265</v>
      </c>
      <c r="C130" s="36" t="s">
        <v>266</v>
      </c>
      <c r="D130" s="37">
        <v>2</v>
      </c>
      <c r="E130" s="36" t="s">
        <v>59</v>
      </c>
      <c r="F130" s="98"/>
      <c r="G130" s="90"/>
      <c r="H130" s="69">
        <f>ROUND(D130*F130,0)</f>
        <v>0</v>
      </c>
      <c r="I130" s="69">
        <f>ROUND(D130*G130,0)</f>
        <v>0</v>
      </c>
    </row>
    <row r="131" spans="1:9" ht="16.95" customHeight="1">
      <c r="A131" s="39"/>
      <c r="B131" s="33"/>
      <c r="C131" s="33"/>
      <c r="D131" s="33"/>
      <c r="E131" s="33"/>
      <c r="F131" s="90"/>
      <c r="G131" s="90"/>
      <c r="H131" s="90"/>
      <c r="I131" s="90"/>
    </row>
    <row r="132" spans="1:9" ht="64.95" customHeight="1">
      <c r="A132" s="35">
        <v>66</v>
      </c>
      <c r="B132" s="36" t="s">
        <v>267</v>
      </c>
      <c r="C132" s="36" t="s">
        <v>268</v>
      </c>
      <c r="D132" s="37">
        <v>2</v>
      </c>
      <c r="E132" s="36" t="s">
        <v>59</v>
      </c>
      <c r="F132" s="98"/>
      <c r="G132" s="90"/>
      <c r="H132" s="69">
        <f>ROUND(D132*F132,0)</f>
        <v>0</v>
      </c>
      <c r="I132" s="69">
        <f>ROUND(D132*G132,0)</f>
        <v>0</v>
      </c>
    </row>
    <row r="133" spans="1:9" ht="16.95" customHeight="1">
      <c r="A133" s="39"/>
      <c r="B133" s="33"/>
      <c r="C133" s="33"/>
      <c r="D133" s="33"/>
      <c r="E133" s="33"/>
      <c r="F133" s="90"/>
      <c r="G133" s="90"/>
      <c r="H133" s="92"/>
      <c r="I133" s="90"/>
    </row>
    <row r="134" spans="1:9" ht="64.95" customHeight="1">
      <c r="A134" s="35">
        <v>67</v>
      </c>
      <c r="B134" s="36" t="s">
        <v>269</v>
      </c>
      <c r="C134" s="36" t="s">
        <v>270</v>
      </c>
      <c r="D134" s="37">
        <v>7</v>
      </c>
      <c r="E134" s="36" t="s">
        <v>59</v>
      </c>
      <c r="F134" s="98"/>
      <c r="G134" s="90"/>
      <c r="H134" s="69">
        <f>ROUND(D134*F134,0)</f>
        <v>0</v>
      </c>
      <c r="I134" s="69">
        <f>ROUND(D134*G134,0)</f>
        <v>0</v>
      </c>
    </row>
    <row r="135" spans="1:9" ht="16.95" customHeight="1">
      <c r="A135" s="39"/>
      <c r="B135" s="33"/>
      <c r="C135" s="33"/>
      <c r="D135" s="33"/>
      <c r="E135" s="33"/>
      <c r="F135" s="90"/>
      <c r="G135" s="90"/>
      <c r="H135" s="92"/>
      <c r="I135" s="90"/>
    </row>
    <row r="136" spans="1:9" ht="64.95" customHeight="1">
      <c r="A136" s="35">
        <v>68</v>
      </c>
      <c r="B136" s="36" t="s">
        <v>271</v>
      </c>
      <c r="C136" s="36" t="s">
        <v>272</v>
      </c>
      <c r="D136" s="37">
        <v>6</v>
      </c>
      <c r="E136" s="36" t="s">
        <v>59</v>
      </c>
      <c r="F136" s="98"/>
      <c r="G136" s="90"/>
      <c r="H136" s="69">
        <f>ROUND(D136*F136,0)</f>
        <v>0</v>
      </c>
      <c r="I136" s="69">
        <f>ROUND(D136*G136,0)</f>
        <v>0</v>
      </c>
    </row>
    <row r="137" spans="1:9" ht="16.95" customHeight="1">
      <c r="A137" s="39"/>
      <c r="B137" s="33"/>
      <c r="C137" s="33"/>
      <c r="D137" s="33"/>
      <c r="E137" s="33"/>
      <c r="F137" s="90"/>
      <c r="G137" s="90"/>
      <c r="H137" s="90"/>
      <c r="I137" s="90"/>
    </row>
    <row r="138" spans="1:9" ht="64.95" customHeight="1">
      <c r="A138" s="35">
        <v>69</v>
      </c>
      <c r="B138" s="36" t="s">
        <v>273</v>
      </c>
      <c r="C138" s="36" t="s">
        <v>274</v>
      </c>
      <c r="D138" s="37">
        <v>26</v>
      </c>
      <c r="E138" s="36" t="s">
        <v>59</v>
      </c>
      <c r="F138" s="98"/>
      <c r="G138" s="90"/>
      <c r="H138" s="69">
        <f>ROUND(D138*F138,0)</f>
        <v>0</v>
      </c>
      <c r="I138" s="69">
        <f>ROUND(D138*G138,0)</f>
        <v>0</v>
      </c>
    </row>
    <row r="139" spans="1:9" ht="16.95" customHeight="1">
      <c r="A139" s="39"/>
      <c r="B139" s="33"/>
      <c r="C139" s="33"/>
      <c r="D139" s="33"/>
      <c r="E139" s="33"/>
      <c r="F139" s="90"/>
      <c r="G139" s="90"/>
      <c r="H139" s="92"/>
      <c r="I139" s="90"/>
    </row>
    <row r="140" spans="1:9" ht="64.95" customHeight="1">
      <c r="A140" s="35">
        <v>70</v>
      </c>
      <c r="B140" s="36" t="s">
        <v>275</v>
      </c>
      <c r="C140" s="36" t="s">
        <v>276</v>
      </c>
      <c r="D140" s="37">
        <v>1</v>
      </c>
      <c r="E140" s="36" t="s">
        <v>59</v>
      </c>
      <c r="F140" s="98"/>
      <c r="G140" s="90"/>
      <c r="H140" s="69">
        <f>ROUND(D140*F140,0)</f>
        <v>0</v>
      </c>
      <c r="I140" s="69">
        <f>ROUND(D140*G140,0)</f>
        <v>0</v>
      </c>
    </row>
    <row r="141" spans="1:9" ht="16.95" customHeight="1">
      <c r="A141" s="39"/>
      <c r="B141" s="33"/>
      <c r="C141" s="33"/>
      <c r="D141" s="33"/>
      <c r="E141" s="33"/>
      <c r="F141" s="90"/>
      <c r="G141" s="90"/>
      <c r="H141" s="92"/>
      <c r="I141" s="90"/>
    </row>
    <row r="142" spans="1:9" ht="64.95" customHeight="1">
      <c r="A142" s="35">
        <v>71</v>
      </c>
      <c r="B142" s="36" t="s">
        <v>277</v>
      </c>
      <c r="C142" s="36" t="s">
        <v>278</v>
      </c>
      <c r="D142" s="37">
        <v>6</v>
      </c>
      <c r="E142" s="36" t="s">
        <v>59</v>
      </c>
      <c r="F142" s="98"/>
      <c r="G142" s="90"/>
      <c r="H142" s="69">
        <f>ROUND(D142*F142,0)</f>
        <v>0</v>
      </c>
      <c r="I142" s="69">
        <f>ROUND(D142*G142,0)</f>
        <v>0</v>
      </c>
    </row>
    <row r="143" spans="1:9" ht="16.95" customHeight="1">
      <c r="A143" s="39"/>
      <c r="B143" s="33"/>
      <c r="C143" s="33"/>
      <c r="D143" s="33"/>
      <c r="E143" s="33"/>
      <c r="F143" s="90"/>
      <c r="G143" s="90"/>
      <c r="H143" s="90"/>
      <c r="I143" s="90"/>
    </row>
    <row r="144" spans="1:9" ht="64.95" customHeight="1">
      <c r="A144" s="35">
        <v>72</v>
      </c>
      <c r="B144" s="36" t="s">
        <v>279</v>
      </c>
      <c r="C144" s="36" t="s">
        <v>280</v>
      </c>
      <c r="D144" s="37">
        <v>3</v>
      </c>
      <c r="E144" s="36" t="s">
        <v>59</v>
      </c>
      <c r="F144" s="98"/>
      <c r="G144" s="90"/>
      <c r="H144" s="69">
        <f>ROUND(D144*F144,0)</f>
        <v>0</v>
      </c>
      <c r="I144" s="69">
        <f>ROUND(D144*G144,0)</f>
        <v>0</v>
      </c>
    </row>
    <row r="145" spans="1:9" ht="16.95" customHeight="1">
      <c r="A145" s="39"/>
      <c r="B145" s="33"/>
      <c r="C145" s="33"/>
      <c r="D145" s="33"/>
      <c r="E145" s="33"/>
      <c r="F145" s="90"/>
      <c r="G145" s="90"/>
      <c r="H145" s="92"/>
      <c r="I145" s="90"/>
    </row>
    <row r="146" spans="1:9" ht="64.95" customHeight="1">
      <c r="A146" s="35">
        <v>73</v>
      </c>
      <c r="B146" s="36" t="s">
        <v>281</v>
      </c>
      <c r="C146" s="36" t="s">
        <v>282</v>
      </c>
      <c r="D146" s="37">
        <v>2</v>
      </c>
      <c r="E146" s="36" t="s">
        <v>59</v>
      </c>
      <c r="F146" s="98"/>
      <c r="G146" s="90"/>
      <c r="H146" s="69">
        <f>ROUND(D146*F146,0)</f>
        <v>0</v>
      </c>
      <c r="I146" s="69">
        <f>ROUND(D146*G146,0)</f>
        <v>0</v>
      </c>
    </row>
    <row r="147" spans="1:9" ht="16.95" customHeight="1">
      <c r="A147" s="39"/>
      <c r="B147" s="33"/>
      <c r="C147" s="33"/>
      <c r="D147" s="33"/>
      <c r="E147" s="33"/>
      <c r="F147" s="90"/>
      <c r="G147" s="90"/>
      <c r="H147" s="92"/>
      <c r="I147" s="90"/>
    </row>
    <row r="148" spans="1:9" ht="64.95" customHeight="1">
      <c r="A148" s="35">
        <v>74</v>
      </c>
      <c r="B148" s="36" t="s">
        <v>283</v>
      </c>
      <c r="C148" s="36" t="s">
        <v>284</v>
      </c>
      <c r="D148" s="37">
        <v>2</v>
      </c>
      <c r="E148" s="36" t="s">
        <v>59</v>
      </c>
      <c r="F148" s="98"/>
      <c r="G148" s="90"/>
      <c r="H148" s="69">
        <f>ROUND(D148*F148,0)</f>
        <v>0</v>
      </c>
      <c r="I148" s="69">
        <f>ROUND(D148*G148,0)</f>
        <v>0</v>
      </c>
    </row>
    <row r="149" spans="1:9" ht="16.95" customHeight="1">
      <c r="A149" s="39"/>
      <c r="B149" s="33"/>
      <c r="C149" s="33"/>
      <c r="D149" s="33"/>
      <c r="E149" s="33"/>
      <c r="F149" s="90"/>
      <c r="G149" s="90"/>
      <c r="H149" s="90"/>
      <c r="I149" s="90"/>
    </row>
    <row r="150" spans="1:9" ht="64.95" customHeight="1">
      <c r="A150" s="35">
        <v>75</v>
      </c>
      <c r="B150" s="36" t="s">
        <v>285</v>
      </c>
      <c r="C150" s="36" t="s">
        <v>286</v>
      </c>
      <c r="D150" s="37">
        <v>2</v>
      </c>
      <c r="E150" s="36" t="s">
        <v>59</v>
      </c>
      <c r="F150" s="98"/>
      <c r="G150" s="90"/>
      <c r="H150" s="69">
        <f>ROUND(D150*F150,0)</f>
        <v>0</v>
      </c>
      <c r="I150" s="69">
        <f>ROUND(D150*G150,0)</f>
        <v>0</v>
      </c>
    </row>
    <row r="151" spans="1:9" ht="16.95" customHeight="1">
      <c r="A151" s="39"/>
      <c r="B151" s="33"/>
      <c r="C151" s="33"/>
      <c r="D151" s="33"/>
      <c r="E151" s="33"/>
      <c r="F151" s="90"/>
      <c r="G151" s="90"/>
      <c r="H151" s="92"/>
      <c r="I151" s="90"/>
    </row>
    <row r="152" spans="1:9" ht="52.95" customHeight="1">
      <c r="A152" s="35">
        <v>76</v>
      </c>
      <c r="B152" s="36" t="s">
        <v>287</v>
      </c>
      <c r="C152" s="36" t="s">
        <v>288</v>
      </c>
      <c r="D152" s="37">
        <v>12</v>
      </c>
      <c r="E152" s="36" t="s">
        <v>59</v>
      </c>
      <c r="F152" s="98"/>
      <c r="G152" s="90"/>
      <c r="H152" s="69">
        <f>ROUND(D152*F152,0)</f>
        <v>0</v>
      </c>
      <c r="I152" s="69">
        <f>ROUND(D152*G152,0)</f>
        <v>0</v>
      </c>
    </row>
    <row r="153" spans="1:9" ht="16.95" customHeight="1">
      <c r="A153" s="39"/>
      <c r="B153" s="33"/>
      <c r="C153" s="33"/>
      <c r="D153" s="33"/>
      <c r="E153" s="33"/>
      <c r="F153" s="90"/>
      <c r="G153" s="90"/>
      <c r="H153" s="92"/>
      <c r="I153" s="90"/>
    </row>
    <row r="154" spans="1:9" ht="64.95" customHeight="1">
      <c r="A154" s="35">
        <v>77</v>
      </c>
      <c r="B154" s="36" t="s">
        <v>289</v>
      </c>
      <c r="C154" s="36" t="s">
        <v>290</v>
      </c>
      <c r="D154" s="37">
        <v>1</v>
      </c>
      <c r="E154" s="36" t="s">
        <v>59</v>
      </c>
      <c r="F154" s="98"/>
      <c r="G154" s="90"/>
      <c r="H154" s="69">
        <f>ROUND(D154*F154,0)</f>
        <v>0</v>
      </c>
      <c r="I154" s="69">
        <f>ROUND(D154*G154,0)</f>
        <v>0</v>
      </c>
    </row>
    <row r="155" spans="1:9" ht="16.95" customHeight="1">
      <c r="A155" s="39"/>
      <c r="B155" s="28"/>
      <c r="C155" s="28"/>
      <c r="D155" s="28"/>
      <c r="E155" s="28"/>
      <c r="F155" s="90"/>
      <c r="G155" s="90"/>
      <c r="H155" s="90"/>
      <c r="I155" s="90"/>
    </row>
    <row r="156" spans="1:9" ht="28.95" customHeight="1">
      <c r="A156" s="35">
        <v>78</v>
      </c>
      <c r="B156" s="25" t="s">
        <v>291</v>
      </c>
      <c r="C156" s="25" t="s">
        <v>292</v>
      </c>
      <c r="D156" s="65">
        <v>1798</v>
      </c>
      <c r="E156" s="25" t="s">
        <v>83</v>
      </c>
      <c r="F156" s="90"/>
      <c r="G156" s="90"/>
      <c r="H156" s="69">
        <f>ROUND(D156*F156,0)</f>
        <v>0</v>
      </c>
      <c r="I156" s="69">
        <f>ROUND(D156*G156,0)</f>
        <v>0</v>
      </c>
    </row>
    <row r="157" spans="1:9" ht="15.6" customHeight="1">
      <c r="A157" s="28"/>
      <c r="B157" s="28"/>
      <c r="C157" s="28"/>
      <c r="D157" s="28"/>
      <c r="E157" s="28"/>
      <c r="F157" s="89"/>
      <c r="G157" s="89"/>
      <c r="H157" s="89"/>
      <c r="I157" s="89"/>
    </row>
    <row r="158" spans="1:9" ht="16.95" customHeight="1">
      <c r="A158" s="29"/>
      <c r="B158" s="30"/>
      <c r="C158" s="22" t="s">
        <v>44</v>
      </c>
      <c r="D158" s="31"/>
      <c r="E158" s="30"/>
      <c r="F158" s="32"/>
      <c r="G158" s="32"/>
      <c r="H158" s="32">
        <f>ROUND(SUM(H2:H157),0)</f>
        <v>0</v>
      </c>
      <c r="I158" s="32">
        <f>ROUND(SUM(I2:I157),0)</f>
        <v>0</v>
      </c>
    </row>
  </sheetData>
  <pageMargins left="0.75" right="0.75" top="1" bottom="1" header="0.5" footer="0.5"/>
  <pageSetup orientation="portrait"/>
  <headerFooter>
    <oddHeader>&amp;L&amp;"Times New Roman CE,Regular"&amp;10&amp;K000000 Fém nyílászáró és épületlakatos-szerkezet elhelyezése</oddHeader>
    <oddFooter>&amp;L&amp;"Helvetica,Regular"&amp;12&amp;K000000&amp;P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>
      <selection activeCell="F2" sqref="F2:G2"/>
    </sheetView>
  </sheetViews>
  <sheetFormatPr defaultColWidth="6.61328125" defaultRowHeight="12.75" customHeight="1"/>
  <cols>
    <col min="1" max="1" width="3.23046875" style="62" customWidth="1"/>
    <col min="2" max="2" width="7" style="62" customWidth="1"/>
    <col min="3" max="3" width="27.4609375" style="62" customWidth="1"/>
    <col min="4" max="5" width="5" style="62" customWidth="1"/>
    <col min="6" max="7" width="6.23046875" style="85" customWidth="1"/>
    <col min="8" max="9" width="7.765625" style="85" customWidth="1"/>
    <col min="10" max="256" width="6.61328125" style="62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9" ht="28.95" customHeight="1">
      <c r="A2" s="24">
        <v>1</v>
      </c>
      <c r="B2" s="25" t="s">
        <v>293</v>
      </c>
      <c r="C2" s="25" t="s">
        <v>294</v>
      </c>
      <c r="D2" s="26">
        <v>88.8</v>
      </c>
      <c r="E2" s="25" t="s">
        <v>43</v>
      </c>
      <c r="F2" s="88"/>
      <c r="G2" s="88"/>
      <c r="H2" s="69">
        <f>ROUND(D2*F2,0)</f>
        <v>0</v>
      </c>
      <c r="I2" s="69">
        <f>ROUND(D2*G2,0)</f>
        <v>0</v>
      </c>
    </row>
    <row r="3" spans="1:9" ht="15.6" customHeight="1">
      <c r="A3" s="28"/>
      <c r="B3" s="28"/>
      <c r="C3" s="28"/>
      <c r="D3" s="28"/>
      <c r="E3" s="28"/>
      <c r="F3" s="89"/>
      <c r="G3" s="89"/>
      <c r="H3" s="89"/>
      <c r="I3" s="89"/>
    </row>
    <row r="4" spans="1:9" ht="16.95" customHeight="1">
      <c r="A4" s="29"/>
      <c r="B4" s="30"/>
      <c r="C4" s="22" t="s">
        <v>44</v>
      </c>
      <c r="D4" s="31"/>
      <c r="E4" s="30"/>
      <c r="F4" s="32"/>
      <c r="G4" s="32"/>
      <c r="H4" s="32">
        <f>ROUND(SUM(H2:H3),0)</f>
        <v>0</v>
      </c>
      <c r="I4" s="32">
        <f>ROUND(SUM(I2:I3),0)</f>
        <v>0</v>
      </c>
    </row>
    <row r="5" spans="1:9" ht="15.6" customHeight="1">
      <c r="A5" s="27"/>
      <c r="B5" s="27"/>
      <c r="C5" s="27"/>
      <c r="D5" s="27"/>
      <c r="E5" s="27"/>
      <c r="F5" s="88"/>
      <c r="G5" s="88"/>
      <c r="H5" s="88"/>
      <c r="I5" s="88"/>
    </row>
    <row r="6" spans="1:9" ht="15.6" customHeight="1">
      <c r="A6" s="33"/>
      <c r="B6" s="33"/>
      <c r="C6" s="33"/>
      <c r="D6" s="33"/>
      <c r="E6" s="33"/>
      <c r="F6" s="90"/>
      <c r="G6" s="90"/>
      <c r="H6" s="90"/>
      <c r="I6" s="90"/>
    </row>
    <row r="7" spans="1:9" ht="15.6" customHeight="1">
      <c r="A7" s="33"/>
      <c r="B7" s="33"/>
      <c r="C7" s="33"/>
      <c r="D7" s="33"/>
      <c r="E7" s="33"/>
      <c r="F7" s="90"/>
      <c r="G7" s="90"/>
      <c r="H7" s="90"/>
      <c r="I7" s="90"/>
    </row>
    <row r="8" spans="1:9" ht="15.6" customHeight="1">
      <c r="A8" s="33"/>
      <c r="B8" s="33"/>
      <c r="C8" s="33"/>
      <c r="D8" s="33"/>
      <c r="E8" s="33"/>
      <c r="F8" s="90"/>
      <c r="G8" s="90"/>
      <c r="H8" s="90"/>
      <c r="I8" s="90"/>
    </row>
    <row r="9" spans="1:9" ht="15.6" customHeight="1">
      <c r="A9" s="33"/>
      <c r="B9" s="33"/>
      <c r="C9" s="33"/>
      <c r="D9" s="33"/>
      <c r="E9" s="33"/>
      <c r="F9" s="90"/>
      <c r="G9" s="90"/>
      <c r="H9" s="90"/>
      <c r="I9" s="90"/>
    </row>
    <row r="10" spans="1:9" ht="15.6" customHeight="1">
      <c r="A10" s="33"/>
      <c r="B10" s="33"/>
      <c r="C10" s="33"/>
      <c r="D10" s="33"/>
      <c r="E10" s="33"/>
      <c r="F10" s="90"/>
      <c r="G10" s="90"/>
      <c r="H10" s="90"/>
      <c r="I10" s="90"/>
    </row>
  </sheetData>
  <pageMargins left="0.75" right="0.75" top="1" bottom="1" header="0.5" footer="0.5"/>
  <pageSetup orientation="portrait"/>
  <headerFooter>
    <oddHeader>&amp;L&amp;"Times New Roman CE,Regular"&amp;10&amp;K000000 Üvegezés</oddHeader>
    <oddFooter>&amp;L&amp;"Helvetica,Regular"&amp;12&amp;K000000&amp;P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>
      <selection activeCell="F4" sqref="F4:G4"/>
    </sheetView>
  </sheetViews>
  <sheetFormatPr defaultColWidth="6.61328125" defaultRowHeight="12.75" customHeight="1"/>
  <cols>
    <col min="1" max="1" width="3.23046875" style="63" customWidth="1"/>
    <col min="2" max="2" width="7" style="63" customWidth="1"/>
    <col min="3" max="3" width="27.4609375" style="63" customWidth="1"/>
    <col min="4" max="5" width="5" style="63" customWidth="1"/>
    <col min="6" max="7" width="6.23046875" style="85" customWidth="1"/>
    <col min="8" max="9" width="7.765625" style="85" customWidth="1"/>
    <col min="10" max="256" width="6.61328125" style="63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9" ht="64.95" customHeight="1">
      <c r="A2" s="24">
        <v>1</v>
      </c>
      <c r="B2" s="25" t="s">
        <v>295</v>
      </c>
      <c r="C2" s="25" t="s">
        <v>296</v>
      </c>
      <c r="D2" s="26">
        <v>386</v>
      </c>
      <c r="E2" s="25" t="s">
        <v>43</v>
      </c>
      <c r="F2" s="88"/>
      <c r="G2" s="88"/>
      <c r="H2" s="69">
        <f>ROUND(D2*F2,0)</f>
        <v>0</v>
      </c>
      <c r="I2" s="69">
        <f>ROUND(D2*G2,0)</f>
        <v>0</v>
      </c>
    </row>
    <row r="3" spans="1:9" ht="15.6" customHeight="1">
      <c r="A3" s="33"/>
      <c r="B3" s="33"/>
      <c r="C3" s="33"/>
      <c r="D3" s="33"/>
      <c r="E3" s="33"/>
      <c r="F3" s="90"/>
      <c r="G3" s="90"/>
      <c r="H3" s="90"/>
      <c r="I3" s="90"/>
    </row>
    <row r="4" spans="1:9" ht="64.95" customHeight="1">
      <c r="A4" s="35">
        <v>2</v>
      </c>
      <c r="B4" s="36" t="s">
        <v>297</v>
      </c>
      <c r="C4" s="36" t="s">
        <v>298</v>
      </c>
      <c r="D4" s="37">
        <v>386</v>
      </c>
      <c r="E4" s="36" t="s">
        <v>43</v>
      </c>
      <c r="F4" s="90"/>
      <c r="G4" s="90"/>
      <c r="H4" s="69">
        <f>ROUND(D4*F4,0)</f>
        <v>0</v>
      </c>
      <c r="I4" s="69">
        <f>ROUND(D4*G4,0)</f>
        <v>0</v>
      </c>
    </row>
    <row r="5" spans="1:9" ht="15.6" customHeight="1">
      <c r="A5" s="28"/>
      <c r="B5" s="28"/>
      <c r="C5" s="28"/>
      <c r="D5" s="28"/>
      <c r="E5" s="28"/>
      <c r="F5" s="89"/>
      <c r="G5" s="89"/>
      <c r="H5" s="89"/>
      <c r="I5" s="89"/>
    </row>
    <row r="6" spans="1:9" ht="16.95" customHeight="1">
      <c r="A6" s="29"/>
      <c r="B6" s="30"/>
      <c r="C6" s="22" t="s">
        <v>44</v>
      </c>
      <c r="D6" s="31"/>
      <c r="E6" s="30"/>
      <c r="F6" s="32"/>
      <c r="G6" s="32"/>
      <c r="H6" s="32">
        <f>ROUND(SUM(H2:H5),0)</f>
        <v>0</v>
      </c>
      <c r="I6" s="32">
        <f>ROUND(SUM(I2:I5),0)</f>
        <v>0</v>
      </c>
    </row>
    <row r="7" spans="1:9" ht="15.6" customHeight="1">
      <c r="A7" s="27"/>
      <c r="B7" s="27"/>
      <c r="C7" s="27"/>
      <c r="D7" s="27"/>
      <c r="E7" s="27"/>
      <c r="F7" s="88"/>
      <c r="G7" s="88"/>
      <c r="H7" s="88"/>
      <c r="I7" s="88"/>
    </row>
    <row r="8" spans="1:9" ht="15.6" customHeight="1">
      <c r="A8" s="33"/>
      <c r="B8" s="33"/>
      <c r="C8" s="33"/>
      <c r="D8" s="33"/>
      <c r="E8" s="33"/>
      <c r="F8" s="90"/>
      <c r="G8" s="90"/>
      <c r="H8" s="90"/>
      <c r="I8" s="90"/>
    </row>
    <row r="9" spans="1:9" ht="15.6" customHeight="1">
      <c r="A9" s="33"/>
      <c r="B9" s="33"/>
      <c r="C9" s="33"/>
      <c r="D9" s="33"/>
      <c r="E9" s="33"/>
      <c r="F9" s="90"/>
      <c r="G9" s="90"/>
      <c r="H9" s="90"/>
      <c r="I9" s="90"/>
    </row>
    <row r="10" spans="1:9" ht="15.6" customHeight="1">
      <c r="A10" s="33"/>
      <c r="B10" s="33"/>
      <c r="C10" s="33"/>
      <c r="D10" s="33"/>
      <c r="E10" s="33"/>
      <c r="F10" s="90"/>
      <c r="G10" s="90"/>
      <c r="H10" s="90"/>
      <c r="I10" s="90"/>
    </row>
  </sheetData>
  <pageMargins left="0.75" right="0.75" top="1" bottom="1" header="0.5" footer="0.5"/>
  <pageSetup orientation="portrait"/>
  <headerFooter>
    <oddHeader>&amp;L&amp;"Times New Roman CE,Regular"&amp;10&amp;K000000 Felületképzés</oddHeader>
    <oddFooter>&amp;L&amp;"Helvetica,Regular"&amp;12&amp;K000000&amp;P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"/>
  <sheetViews>
    <sheetView showGridLines="0" workbookViewId="0">
      <selection activeCell="L10" sqref="L10"/>
    </sheetView>
  </sheetViews>
  <sheetFormatPr defaultColWidth="6.61328125" defaultRowHeight="12.75" customHeight="1"/>
  <cols>
    <col min="1" max="1" width="3.23046875" style="64" customWidth="1"/>
    <col min="2" max="2" width="7" style="64" customWidth="1"/>
    <col min="3" max="3" width="27.4609375" style="64" customWidth="1"/>
    <col min="4" max="5" width="5" style="64" customWidth="1"/>
    <col min="6" max="7" width="6.23046875" style="85" customWidth="1"/>
    <col min="8" max="9" width="7.765625" style="85" customWidth="1"/>
    <col min="10" max="256" width="6.61328125" style="64" customWidth="1"/>
  </cols>
  <sheetData>
    <row r="1" spans="1:9" ht="28.95" customHeight="1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9" ht="28.95" customHeight="1">
      <c r="A2" s="24">
        <v>1</v>
      </c>
      <c r="B2" s="25" t="s">
        <v>299</v>
      </c>
      <c r="C2" s="25" t="s">
        <v>300</v>
      </c>
      <c r="D2" s="26">
        <v>417</v>
      </c>
      <c r="E2" s="25" t="s">
        <v>43</v>
      </c>
      <c r="F2" s="88"/>
      <c r="G2" s="88"/>
      <c r="H2" s="69">
        <f>ROUND(D2*F2,0)</f>
        <v>0</v>
      </c>
      <c r="I2" s="69">
        <f>ROUND(D2*G2,0)</f>
        <v>0</v>
      </c>
    </row>
    <row r="3" spans="1:9" ht="15.6" customHeight="1">
      <c r="A3" s="33"/>
      <c r="B3" s="33"/>
      <c r="C3" s="33"/>
      <c r="D3" s="33"/>
      <c r="E3" s="33"/>
      <c r="F3" s="90"/>
      <c r="G3" s="90"/>
      <c r="H3" s="90"/>
      <c r="I3" s="90"/>
    </row>
    <row r="4" spans="1:9" ht="40.950000000000003" customHeight="1">
      <c r="A4" s="35">
        <v>2</v>
      </c>
      <c r="B4" s="36" t="s">
        <v>301</v>
      </c>
      <c r="C4" s="36" t="s">
        <v>302</v>
      </c>
      <c r="D4" s="37">
        <v>417</v>
      </c>
      <c r="E4" s="36" t="s">
        <v>43</v>
      </c>
      <c r="F4" s="90"/>
      <c r="G4" s="90"/>
      <c r="H4" s="69">
        <f>ROUND(D4*F4,0)</f>
        <v>0</v>
      </c>
      <c r="I4" s="69">
        <f>ROUND(D4*G4,0)</f>
        <v>0</v>
      </c>
    </row>
    <row r="5" spans="1:9" ht="15.6" customHeight="1">
      <c r="A5" s="33"/>
      <c r="B5" s="33"/>
      <c r="C5" s="33"/>
      <c r="D5" s="33"/>
      <c r="E5" s="33"/>
      <c r="F5" s="90"/>
      <c r="G5" s="90"/>
      <c r="H5" s="90"/>
      <c r="I5" s="90"/>
    </row>
    <row r="6" spans="1:9" ht="28.95" customHeight="1">
      <c r="A6" s="35">
        <v>3</v>
      </c>
      <c r="B6" s="36" t="s">
        <v>303</v>
      </c>
      <c r="C6" s="36" t="s">
        <v>304</v>
      </c>
      <c r="D6" s="37">
        <v>417</v>
      </c>
      <c r="E6" s="36" t="s">
        <v>43</v>
      </c>
      <c r="F6" s="90"/>
      <c r="G6" s="90"/>
      <c r="H6" s="69">
        <f>ROUND(D6*F6,0)</f>
        <v>0</v>
      </c>
      <c r="I6" s="69">
        <f>ROUND(D6*G6,0)</f>
        <v>0</v>
      </c>
    </row>
    <row r="7" spans="1:9" ht="15.6" customHeight="1">
      <c r="A7" s="33"/>
      <c r="B7" s="33"/>
      <c r="C7" s="33"/>
      <c r="D7" s="33"/>
      <c r="E7" s="33"/>
      <c r="F7" s="90"/>
      <c r="G7" s="90"/>
      <c r="H7" s="90"/>
      <c r="I7" s="90"/>
    </row>
    <row r="8" spans="1:9" ht="16.95" customHeight="1">
      <c r="A8" s="35">
        <v>4</v>
      </c>
      <c r="B8" s="36" t="s">
        <v>305</v>
      </c>
      <c r="C8" s="36" t="s">
        <v>306</v>
      </c>
      <c r="D8" s="37">
        <v>2.8</v>
      </c>
      <c r="E8" s="36" t="s">
        <v>43</v>
      </c>
      <c r="F8" s="90"/>
      <c r="G8" s="90"/>
      <c r="H8" s="69">
        <f>ROUND(D8*F8,0)</f>
        <v>0</v>
      </c>
      <c r="I8" s="69">
        <f>ROUND(D8*G8,0)</f>
        <v>0</v>
      </c>
    </row>
    <row r="9" spans="1:9" ht="15.6" customHeight="1">
      <c r="A9" s="33"/>
      <c r="B9" s="33"/>
      <c r="C9" s="33"/>
      <c r="D9" s="33"/>
      <c r="E9" s="33"/>
      <c r="F9" s="90"/>
      <c r="G9" s="90"/>
      <c r="H9" s="90"/>
      <c r="I9" s="90"/>
    </row>
    <row r="10" spans="1:9" ht="52.95" customHeight="1">
      <c r="A10" s="35">
        <v>5</v>
      </c>
      <c r="B10" s="36" t="s">
        <v>307</v>
      </c>
      <c r="C10" s="36" t="s">
        <v>308</v>
      </c>
      <c r="D10" s="37">
        <v>4.3</v>
      </c>
      <c r="E10" s="36" t="s">
        <v>43</v>
      </c>
      <c r="F10" s="90"/>
      <c r="G10" s="90"/>
      <c r="H10" s="69">
        <f>ROUND(D10*F10,0)</f>
        <v>0</v>
      </c>
      <c r="I10" s="69">
        <f>ROUND(D10*G10,0)</f>
        <v>0</v>
      </c>
    </row>
    <row r="11" spans="1:9" ht="15.6" customHeight="1">
      <c r="A11" s="28"/>
      <c r="B11" s="28"/>
      <c r="C11" s="28"/>
      <c r="D11" s="28"/>
      <c r="E11" s="28"/>
      <c r="F11" s="89"/>
      <c r="G11" s="89"/>
      <c r="H11" s="89"/>
      <c r="I11" s="89"/>
    </row>
    <row r="12" spans="1:9" ht="16.95" customHeight="1">
      <c r="A12" s="29"/>
      <c r="B12" s="30"/>
      <c r="C12" s="22" t="s">
        <v>44</v>
      </c>
      <c r="D12" s="31"/>
      <c r="E12" s="30"/>
      <c r="F12" s="32"/>
      <c r="G12" s="32"/>
      <c r="H12" s="32">
        <f>ROUND(SUM(H2:H11),0)</f>
        <v>0</v>
      </c>
      <c r="I12" s="32">
        <f>ROUND(SUM(I2:I11),0)</f>
        <v>0</v>
      </c>
    </row>
  </sheetData>
  <pageMargins left="0.75" right="0.75" top="1" bottom="1" header="0.5" footer="0.5"/>
  <pageSetup orientation="portrait"/>
  <headerFooter>
    <oddHeader>&amp;L&amp;"Times New Roman CE,Regular"&amp;10&amp;K000000 Szigetelés</oddHeader>
    <oddFooter>&amp;L&amp;"Helvetica,Regular"&amp;12&amp;K000000&amp;P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5"/>
  <sheetViews>
    <sheetView topLeftCell="A3" workbookViewId="0">
      <selection activeCell="G31" sqref="G31"/>
    </sheetView>
  </sheetViews>
  <sheetFormatPr defaultRowHeight="16.2"/>
  <cols>
    <col min="1" max="1" width="3.23046875" customWidth="1"/>
    <col min="2" max="2" width="11.765625" customWidth="1"/>
    <col min="3" max="3" width="27.4609375" customWidth="1"/>
    <col min="4" max="4" width="5" customWidth="1"/>
    <col min="5" max="5" width="5.3828125" customWidth="1"/>
    <col min="6" max="6" width="6.4609375" style="101" customWidth="1"/>
    <col min="7" max="7" width="7.23046875" style="101" customWidth="1"/>
    <col min="8" max="9" width="7.765625" style="101" customWidth="1"/>
  </cols>
  <sheetData>
    <row r="2" spans="1:9" ht="26.4">
      <c r="A2" s="21" t="s">
        <v>32</v>
      </c>
      <c r="B2" s="22" t="s">
        <v>33</v>
      </c>
      <c r="C2" s="22" t="s">
        <v>34</v>
      </c>
      <c r="D2" s="23" t="s">
        <v>35</v>
      </c>
      <c r="E2" s="22" t="s">
        <v>36</v>
      </c>
      <c r="F2" s="32" t="s">
        <v>37</v>
      </c>
      <c r="G2" s="32" t="s">
        <v>38</v>
      </c>
      <c r="H2" s="32" t="s">
        <v>39</v>
      </c>
      <c r="I2" s="32" t="s">
        <v>40</v>
      </c>
    </row>
    <row r="3" spans="1:9">
      <c r="A3" s="66" t="s">
        <v>310</v>
      </c>
      <c r="B3" s="67"/>
      <c r="C3" s="67"/>
      <c r="D3" s="67"/>
      <c r="E3" s="67"/>
      <c r="F3" s="99"/>
      <c r="G3" s="68"/>
      <c r="H3" s="68"/>
      <c r="I3" s="68"/>
    </row>
    <row r="4" spans="1:9" ht="39.6">
      <c r="A4" s="35">
        <v>1</v>
      </c>
      <c r="B4" s="36" t="s">
        <v>311</v>
      </c>
      <c r="C4" s="36" t="s">
        <v>312</v>
      </c>
      <c r="D4" s="37">
        <v>2</v>
      </c>
      <c r="E4" s="36" t="s">
        <v>313</v>
      </c>
      <c r="F4" s="69"/>
      <c r="G4" s="69"/>
      <c r="H4" s="69">
        <f>ROUND(D4*F4,0)</f>
        <v>0</v>
      </c>
      <c r="I4" s="69">
        <f>ROUND(D4*G4,0)</f>
        <v>0</v>
      </c>
    </row>
    <row r="5" spans="1:9">
      <c r="A5" s="70"/>
      <c r="B5" s="71"/>
      <c r="C5" s="71"/>
      <c r="D5" s="72"/>
      <c r="E5" s="71"/>
      <c r="F5" s="69"/>
      <c r="G5" s="69"/>
      <c r="H5" s="69"/>
      <c r="I5" s="69"/>
    </row>
    <row r="6" spans="1:9">
      <c r="A6" s="73" t="s">
        <v>314</v>
      </c>
      <c r="B6" s="74"/>
      <c r="C6" s="74"/>
      <c r="D6" s="74"/>
      <c r="E6" s="74"/>
      <c r="F6" s="100"/>
      <c r="G6" s="75"/>
      <c r="H6" s="75"/>
      <c r="I6" s="75"/>
    </row>
    <row r="7" spans="1:9" ht="26.4">
      <c r="A7" s="35">
        <v>2</v>
      </c>
      <c r="B7" s="36" t="s">
        <v>315</v>
      </c>
      <c r="C7" s="36" t="s">
        <v>316</v>
      </c>
      <c r="D7" s="37">
        <v>2</v>
      </c>
      <c r="E7" s="36" t="s">
        <v>313</v>
      </c>
      <c r="F7" s="69"/>
      <c r="G7" s="69"/>
      <c r="H7" s="69">
        <f>ROUND(D7*F7,0)</f>
        <v>0</v>
      </c>
      <c r="I7" s="69">
        <f>ROUND(D7*G7,0)</f>
        <v>0</v>
      </c>
    </row>
    <row r="8" spans="1:9">
      <c r="A8" s="70"/>
      <c r="B8" s="71"/>
      <c r="C8" s="71"/>
      <c r="D8" s="72"/>
      <c r="E8" s="71"/>
      <c r="F8" s="69"/>
      <c r="G8" s="69"/>
      <c r="H8" s="69"/>
      <c r="I8" s="69"/>
    </row>
    <row r="9" spans="1:9" ht="26.4">
      <c r="A9" s="35">
        <v>3</v>
      </c>
      <c r="B9" s="36" t="s">
        <v>317</v>
      </c>
      <c r="C9" s="36" t="s">
        <v>318</v>
      </c>
      <c r="D9" s="37">
        <v>1</v>
      </c>
      <c r="E9" s="36" t="s">
        <v>313</v>
      </c>
      <c r="F9" s="69"/>
      <c r="G9" s="69"/>
      <c r="H9" s="69">
        <f>ROUND(D9*F9,0)</f>
        <v>0</v>
      </c>
      <c r="I9" s="69">
        <f>ROUND(D9*G9,0)</f>
        <v>0</v>
      </c>
    </row>
    <row r="10" spans="1:9">
      <c r="A10" s="70"/>
      <c r="B10" s="71"/>
      <c r="C10" s="71"/>
      <c r="D10" s="72"/>
      <c r="E10" s="71"/>
      <c r="F10" s="69"/>
      <c r="G10" s="69"/>
      <c r="H10" s="69"/>
      <c r="I10" s="69"/>
    </row>
    <row r="11" spans="1:9">
      <c r="A11" s="73" t="s">
        <v>319</v>
      </c>
      <c r="B11" s="74"/>
      <c r="C11" s="74"/>
      <c r="D11" s="74"/>
      <c r="E11" s="74"/>
      <c r="F11" s="100"/>
      <c r="G11" s="75"/>
      <c r="H11" s="75"/>
      <c r="I11" s="75"/>
    </row>
    <row r="12" spans="1:9" ht="39.6">
      <c r="A12" s="35">
        <v>4</v>
      </c>
      <c r="B12" s="36" t="s">
        <v>320</v>
      </c>
      <c r="C12" s="36" t="s">
        <v>321</v>
      </c>
      <c r="D12" s="37">
        <v>5</v>
      </c>
      <c r="E12" s="36" t="s">
        <v>322</v>
      </c>
      <c r="F12" s="69"/>
      <c r="G12" s="69"/>
      <c r="H12" s="69">
        <f>ROUND(D12*F12,0)</f>
        <v>0</v>
      </c>
      <c r="I12" s="69">
        <f>ROUND(D12*G12,0)</f>
        <v>0</v>
      </c>
    </row>
    <row r="13" spans="1:9">
      <c r="A13" s="70"/>
      <c r="B13" s="71"/>
      <c r="C13" s="71"/>
      <c r="D13" s="72"/>
      <c r="E13" s="71"/>
      <c r="F13" s="69"/>
      <c r="G13" s="69"/>
      <c r="H13" s="69"/>
      <c r="I13" s="69"/>
    </row>
    <row r="14" spans="1:9" ht="66">
      <c r="A14" s="35">
        <v>5</v>
      </c>
      <c r="B14" s="36" t="s">
        <v>323</v>
      </c>
      <c r="C14" s="36" t="s">
        <v>324</v>
      </c>
      <c r="D14" s="37">
        <v>5</v>
      </c>
      <c r="E14" s="36" t="s">
        <v>322</v>
      </c>
      <c r="F14" s="69"/>
      <c r="G14" s="69"/>
      <c r="H14" s="69">
        <f>ROUND(D14*F14,0)</f>
        <v>0</v>
      </c>
      <c r="I14" s="69">
        <f>ROUND(D14*G14,0)</f>
        <v>0</v>
      </c>
    </row>
    <row r="15" spans="1:9">
      <c r="A15" s="70"/>
      <c r="B15" s="71"/>
      <c r="C15" s="71"/>
      <c r="D15" s="72"/>
      <c r="E15" s="71"/>
      <c r="F15" s="69"/>
      <c r="G15" s="69"/>
      <c r="H15" s="69"/>
      <c r="I15" s="69"/>
    </row>
    <row r="16" spans="1:9" ht="52.8">
      <c r="A16" s="35">
        <v>6</v>
      </c>
      <c r="B16" s="36" t="s">
        <v>325</v>
      </c>
      <c r="C16" s="36" t="s">
        <v>326</v>
      </c>
      <c r="D16" s="37">
        <v>1</v>
      </c>
      <c r="E16" s="36" t="s">
        <v>322</v>
      </c>
      <c r="F16" s="69"/>
      <c r="G16" s="69"/>
      <c r="H16" s="69">
        <f>ROUND(D16*F16,0)</f>
        <v>0</v>
      </c>
      <c r="I16" s="69">
        <f>ROUND(D16*G16,0)</f>
        <v>0</v>
      </c>
    </row>
    <row r="17" spans="1:9">
      <c r="A17" s="70"/>
      <c r="B17" s="71"/>
      <c r="C17" s="71"/>
      <c r="D17" s="72"/>
      <c r="E17" s="71"/>
      <c r="F17" s="69"/>
      <c r="G17" s="69"/>
      <c r="H17" s="69"/>
      <c r="I17" s="69"/>
    </row>
    <row r="18" spans="1:9">
      <c r="A18" s="73" t="s">
        <v>327</v>
      </c>
      <c r="B18" s="74"/>
      <c r="C18" s="74"/>
      <c r="D18" s="74"/>
      <c r="E18" s="74"/>
      <c r="F18" s="100"/>
      <c r="G18" s="75"/>
      <c r="H18" s="75"/>
      <c r="I18" s="75"/>
    </row>
    <row r="19" spans="1:9" ht="26.4">
      <c r="A19" s="35">
        <v>7</v>
      </c>
      <c r="B19" s="36" t="s">
        <v>328</v>
      </c>
      <c r="C19" s="36" t="s">
        <v>329</v>
      </c>
      <c r="D19" s="37">
        <v>3</v>
      </c>
      <c r="E19" s="36" t="s">
        <v>330</v>
      </c>
      <c r="F19" s="69"/>
      <c r="G19" s="69"/>
      <c r="H19" s="69">
        <f>ROUND(D19*F19,0)</f>
        <v>0</v>
      </c>
      <c r="I19" s="69">
        <f>ROUND(D19*G19,0)</f>
        <v>0</v>
      </c>
    </row>
    <row r="20" spans="1:9">
      <c r="A20" s="70"/>
      <c r="B20" s="71"/>
      <c r="C20" s="71"/>
      <c r="D20" s="72"/>
      <c r="E20" s="71"/>
      <c r="F20" s="69"/>
      <c r="G20" s="69"/>
      <c r="H20" s="69"/>
      <c r="I20" s="69"/>
    </row>
    <row r="21" spans="1:9">
      <c r="A21" s="35">
        <v>8</v>
      </c>
      <c r="B21" s="36" t="s">
        <v>331</v>
      </c>
      <c r="C21" s="36" t="s">
        <v>332</v>
      </c>
      <c r="D21" s="37">
        <v>3</v>
      </c>
      <c r="E21" s="36" t="s">
        <v>330</v>
      </c>
      <c r="F21" s="69"/>
      <c r="G21" s="69"/>
      <c r="H21" s="69">
        <f>ROUND(D21*F21,0)</f>
        <v>0</v>
      </c>
      <c r="I21" s="69">
        <f>ROUND(D21*G21,0)</f>
        <v>0</v>
      </c>
    </row>
    <row r="22" spans="1:9">
      <c r="A22" s="70"/>
      <c r="B22" s="71"/>
      <c r="C22" s="71"/>
      <c r="D22" s="72"/>
      <c r="E22" s="71"/>
      <c r="F22" s="69"/>
      <c r="G22" s="69"/>
      <c r="H22" s="69"/>
      <c r="I22" s="69"/>
    </row>
    <row r="23" spans="1:9" ht="26.4">
      <c r="A23" s="35">
        <v>9</v>
      </c>
      <c r="B23" s="36" t="s">
        <v>333</v>
      </c>
      <c r="C23" s="36" t="s">
        <v>334</v>
      </c>
      <c r="D23" s="37">
        <v>3</v>
      </c>
      <c r="E23" s="36" t="s">
        <v>330</v>
      </c>
      <c r="F23" s="69"/>
      <c r="G23" s="69"/>
      <c r="H23" s="69">
        <f>ROUND(D23*F23,0)</f>
        <v>0</v>
      </c>
      <c r="I23" s="69">
        <f>ROUND(D23*G23,0)</f>
        <v>0</v>
      </c>
    </row>
    <row r="24" spans="1:9">
      <c r="A24" s="76"/>
      <c r="B24" s="77"/>
      <c r="C24" s="77"/>
      <c r="D24" s="78"/>
      <c r="E24" s="77"/>
      <c r="F24" s="79"/>
      <c r="G24" s="79"/>
      <c r="H24" s="79"/>
      <c r="I24" s="79"/>
    </row>
    <row r="25" spans="1:9">
      <c r="A25" s="29"/>
      <c r="B25" s="30"/>
      <c r="C25" s="22" t="s">
        <v>335</v>
      </c>
      <c r="D25" s="31"/>
      <c r="E25" s="30"/>
      <c r="F25" s="32"/>
      <c r="G25" s="32"/>
      <c r="H25" s="32">
        <f>ROUND(SUM(H3:H24),0)</f>
        <v>0</v>
      </c>
      <c r="I25" s="32">
        <f>ROUND(SUM(I3:I24),0)</f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H11" sqref="H11"/>
    </sheetView>
  </sheetViews>
  <sheetFormatPr defaultRowHeight="16.2"/>
  <cols>
    <col min="1" max="1" width="3.23046875" customWidth="1"/>
    <col min="2" max="2" width="7" customWidth="1"/>
    <col min="3" max="3" width="27.4609375" customWidth="1"/>
    <col min="4" max="5" width="5" customWidth="1"/>
    <col min="6" max="7" width="6.23046875" customWidth="1"/>
    <col min="8" max="9" width="7.765625" customWidth="1"/>
    <col min="10" max="10" width="2.23046875" customWidth="1"/>
  </cols>
  <sheetData>
    <row r="1" spans="1:11" ht="26.4">
      <c r="A1" s="21" t="s">
        <v>32</v>
      </c>
      <c r="B1" s="22" t="s">
        <v>33</v>
      </c>
      <c r="C1" s="22" t="s">
        <v>34</v>
      </c>
      <c r="D1" s="23" t="s">
        <v>35</v>
      </c>
      <c r="E1" s="22" t="s">
        <v>36</v>
      </c>
      <c r="F1" s="32" t="s">
        <v>37</v>
      </c>
      <c r="G1" s="32" t="s">
        <v>38</v>
      </c>
      <c r="H1" s="32" t="s">
        <v>39</v>
      </c>
      <c r="I1" s="32" t="s">
        <v>40</v>
      </c>
    </row>
    <row r="2" spans="1:11" ht="52.8">
      <c r="A2" s="111">
        <v>1</v>
      </c>
      <c r="B2" s="106" t="s">
        <v>348</v>
      </c>
      <c r="C2" s="107" t="s">
        <v>352</v>
      </c>
      <c r="D2" s="108">
        <v>4274</v>
      </c>
      <c r="E2" s="107" t="s">
        <v>43</v>
      </c>
      <c r="F2" s="109"/>
      <c r="G2" s="109"/>
      <c r="H2" s="110">
        <f>ROUND(D2*F2,0)</f>
        <v>0</v>
      </c>
      <c r="I2" s="110">
        <f>ROUND(D2*G2,0)</f>
        <v>0</v>
      </c>
      <c r="J2" s="64"/>
      <c r="K2" s="105" t="s">
        <v>349</v>
      </c>
    </row>
    <row r="3" spans="1:11">
      <c r="A3" s="28"/>
      <c r="B3" s="28"/>
      <c r="C3" s="28"/>
      <c r="D3" s="28"/>
      <c r="E3" s="28"/>
      <c r="F3" s="89"/>
      <c r="G3" s="89"/>
      <c r="H3" s="89"/>
      <c r="I3" s="89"/>
    </row>
    <row r="4" spans="1:11">
      <c r="A4" s="29"/>
      <c r="B4" s="30"/>
      <c r="C4" s="22" t="s">
        <v>44</v>
      </c>
      <c r="D4" s="31"/>
      <c r="E4" s="30"/>
      <c r="F4" s="32"/>
      <c r="G4" s="32"/>
      <c r="H4" s="32">
        <f>ROUND(SUM(H2:H3),0)</f>
        <v>0</v>
      </c>
      <c r="I4" s="32">
        <f>ROUND(SUM(I2:I3),0)</f>
        <v>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17</vt:i4>
      </vt:variant>
    </vt:vector>
  </HeadingPairs>
  <TitlesOfParts>
    <vt:vector size="17" baseType="lpstr">
      <vt:lpstr>Munka1</vt:lpstr>
      <vt:lpstr>Záradék</vt:lpstr>
      <vt:lpstr>Összesítő</vt:lpstr>
      <vt:lpstr>Zsaluzás és állványozás</vt:lpstr>
      <vt:lpstr>Helyszíni beton és vasbeton mun</vt:lpstr>
      <vt:lpstr>Falazás és egyéb kőművesmunka</vt:lpstr>
      <vt:lpstr>Vakolás és rabicolás</vt:lpstr>
      <vt:lpstr>Szárazépítés</vt:lpstr>
      <vt:lpstr>Aljzatkészítés, hideg- és meleg</vt:lpstr>
      <vt:lpstr>Bádogozás</vt:lpstr>
      <vt:lpstr>Fa- és műanyag szerkezet elhely</vt:lpstr>
      <vt:lpstr>Fém nyílászáró és épületlakatos</vt:lpstr>
      <vt:lpstr>Üvegezés</vt:lpstr>
      <vt:lpstr>Felületképzés</vt:lpstr>
      <vt:lpstr>Szigetelés</vt:lpstr>
      <vt:lpstr>Zászlótartó felújítása</vt:lpstr>
      <vt:lpstr>Homlokzati előkészítés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Szabo_angela</cp:lastModifiedBy>
  <dcterms:modified xsi:type="dcterms:W3CDTF">2017-01-11T07:21:27Z</dcterms:modified>
</cp:coreProperties>
</file>